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5\УТОЧНЕНИЕ БЮДЖЕТА\Уточнение бюджета 2023 год\5 поправка - ноябрь\"/>
    </mc:Choice>
  </mc:AlternateContent>
  <bookViews>
    <workbookView xWindow="0" yWindow="60" windowWidth="20730" windowHeight="8250"/>
  </bookViews>
  <sheets>
    <sheet name="2023-2025" sheetId="1" r:id="rId1"/>
  </sheets>
  <definedNames>
    <definedName name="_xlnm._FilterDatabase" localSheetId="0" hidden="1">'2023-2025'!$A$5:$AD$285</definedName>
    <definedName name="Z_2DB83B39_A831_4212_BEA7_73F516BD3A9F_.wvu.FilterData" localSheetId="0" hidden="1">'2023-2025'!$A$4:$AW$285</definedName>
    <definedName name="Z_2DB83B39_A831_4212_BEA7_73F516BD3A9F_.wvu.Rows" localSheetId="0" hidden="1">'2023-2025'!#REF!</definedName>
    <definedName name="Z_8BF64052_1B6F_4592_91F3_92288AEABC95_.wvu.FilterData" localSheetId="0" hidden="1">'2023-2025'!$A$4:$AW$285</definedName>
    <definedName name="Z_8F53D04B_24B4_43FD_A4E6_52223FE1062C_.wvu.FilterData" localSheetId="0" hidden="1">'2023-2025'!$A$4:$AW$285</definedName>
    <definedName name="Z_8F53D04B_24B4_43FD_A4E6_52223FE1062C_.wvu.Rows" localSheetId="0" hidden="1">'2023-2025'!#REF!</definedName>
    <definedName name="Z_9E51A5E1_C5B3_4EA4_B1AF_98AFFD6EC5D1_.wvu.FilterData" localSheetId="0" hidden="1">'2023-2025'!$A$4:$AW$285</definedName>
    <definedName name="Z_9E51A5E1_C5B3_4EA4_B1AF_98AFFD6EC5D1_.wvu.Rows" localSheetId="0" hidden="1">'2023-2025'!#REF!</definedName>
    <definedName name="_xlnm.Print_Titles" localSheetId="0">'2023-2025'!$4:$5</definedName>
    <definedName name="_xlnm.Print_Area" localSheetId="0">'2023-2025'!$A$1:$K$292</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92" i="1" l="1"/>
  <c r="D99" i="1" l="1"/>
  <c r="C159" i="1" l="1"/>
  <c r="E94" i="1"/>
  <c r="E108" i="1" l="1"/>
  <c r="D107" i="1"/>
  <c r="F107" i="1"/>
  <c r="G107" i="1"/>
  <c r="I107" i="1"/>
  <c r="J107" i="1"/>
  <c r="C107" i="1"/>
  <c r="K112" i="1"/>
  <c r="H112" i="1"/>
  <c r="F110" i="1"/>
  <c r="G110" i="1"/>
  <c r="I110" i="1"/>
  <c r="J110" i="1"/>
  <c r="D110" i="1"/>
  <c r="C112" i="1"/>
  <c r="E112" i="1" s="1"/>
  <c r="J125" i="1"/>
  <c r="I125" i="1"/>
  <c r="G125" i="1"/>
  <c r="F125" i="1"/>
  <c r="D125" i="1"/>
  <c r="C125" i="1"/>
  <c r="K126" i="1"/>
  <c r="H126" i="1"/>
  <c r="E126" i="1"/>
  <c r="E135" i="1"/>
  <c r="F148" i="1"/>
  <c r="G148" i="1"/>
  <c r="I148" i="1"/>
  <c r="J148" i="1"/>
  <c r="D148" i="1"/>
  <c r="E155" i="1"/>
  <c r="E160" i="1"/>
  <c r="F159" i="1"/>
  <c r="G159" i="1"/>
  <c r="I159" i="1"/>
  <c r="J159" i="1"/>
  <c r="D159" i="1"/>
  <c r="E167" i="1"/>
  <c r="E291" i="1"/>
  <c r="J290" i="1"/>
  <c r="K290" i="1" s="1"/>
  <c r="G290" i="1"/>
  <c r="H290" i="1" s="1"/>
  <c r="D290" i="1"/>
  <c r="E290" i="1" s="1"/>
  <c r="K289" i="1"/>
  <c r="K288" i="1" s="1"/>
  <c r="H289" i="1"/>
  <c r="H288" i="1" s="1"/>
  <c r="E289" i="1"/>
  <c r="E288" i="1" s="1"/>
  <c r="J288" i="1"/>
  <c r="I288" i="1"/>
  <c r="G288" i="1"/>
  <c r="F288" i="1"/>
  <c r="D288" i="1"/>
  <c r="C288" i="1"/>
  <c r="K287" i="1"/>
  <c r="H287" i="1"/>
  <c r="E287" i="1"/>
  <c r="K286" i="1"/>
  <c r="J286" i="1"/>
  <c r="I286" i="1"/>
  <c r="G286" i="1"/>
  <c r="F286" i="1"/>
  <c r="H286" i="1" s="1"/>
  <c r="D286" i="1"/>
  <c r="E286" i="1" s="1"/>
  <c r="K285" i="1"/>
  <c r="H285" i="1"/>
  <c r="E285" i="1"/>
  <c r="K284" i="1"/>
  <c r="H284" i="1"/>
  <c r="E284" i="1"/>
  <c r="K283" i="1"/>
  <c r="H283" i="1"/>
  <c r="E283" i="1"/>
  <c r="K282" i="1"/>
  <c r="H282" i="1"/>
  <c r="D282" i="1"/>
  <c r="E282" i="1" s="1"/>
  <c r="K281" i="1"/>
  <c r="H281" i="1"/>
  <c r="E281" i="1"/>
  <c r="K280" i="1"/>
  <c r="H280" i="1"/>
  <c r="D280" i="1"/>
  <c r="D279" i="1" s="1"/>
  <c r="J279" i="1"/>
  <c r="I279" i="1"/>
  <c r="G279" i="1"/>
  <c r="K278" i="1"/>
  <c r="H278" i="1"/>
  <c r="H277" i="1" s="1"/>
  <c r="D278" i="1"/>
  <c r="E278" i="1" s="1"/>
  <c r="E277" i="1" s="1"/>
  <c r="K277" i="1"/>
  <c r="J277" i="1"/>
  <c r="I277" i="1"/>
  <c r="I272" i="1" s="1"/>
  <c r="G277" i="1"/>
  <c r="F277" i="1"/>
  <c r="F272" i="1" s="1"/>
  <c r="C277" i="1"/>
  <c r="C272" i="1" s="1"/>
  <c r="K276" i="1"/>
  <c r="H276" i="1"/>
  <c r="E276" i="1"/>
  <c r="K275" i="1"/>
  <c r="H275" i="1"/>
  <c r="D275" i="1"/>
  <c r="E275" i="1" s="1"/>
  <c r="K274" i="1"/>
  <c r="H274" i="1"/>
  <c r="E274" i="1"/>
  <c r="E273" i="1" s="1"/>
  <c r="D274" i="1"/>
  <c r="J273" i="1"/>
  <c r="G273" i="1"/>
  <c r="K271" i="1"/>
  <c r="K270" i="1" s="1"/>
  <c r="K269" i="1" s="1"/>
  <c r="H271" i="1"/>
  <c r="H270" i="1" s="1"/>
  <c r="H269" i="1" s="1"/>
  <c r="D271" i="1"/>
  <c r="E271" i="1" s="1"/>
  <c r="E270" i="1" s="1"/>
  <c r="E269" i="1" s="1"/>
  <c r="J270" i="1"/>
  <c r="J269" i="1" s="1"/>
  <c r="G270" i="1"/>
  <c r="G269" i="1" s="1"/>
  <c r="D270" i="1"/>
  <c r="D269" i="1" s="1"/>
  <c r="K267" i="1"/>
  <c r="H267" i="1"/>
  <c r="E267" i="1"/>
  <c r="K266" i="1"/>
  <c r="K265" i="1" s="1"/>
  <c r="K264" i="1" s="1"/>
  <c r="H266" i="1"/>
  <c r="H265" i="1" s="1"/>
  <c r="H264" i="1" s="1"/>
  <c r="D266" i="1"/>
  <c r="E266" i="1" s="1"/>
  <c r="E265" i="1" s="1"/>
  <c r="E264" i="1" s="1"/>
  <c r="J265" i="1"/>
  <c r="J264" i="1" s="1"/>
  <c r="G265" i="1"/>
  <c r="G264" i="1" s="1"/>
  <c r="K263" i="1"/>
  <c r="K262" i="1" s="1"/>
  <c r="H263" i="1"/>
  <c r="H262" i="1" s="1"/>
  <c r="E263" i="1"/>
  <c r="E262" i="1" s="1"/>
  <c r="J262" i="1"/>
  <c r="G262" i="1"/>
  <c r="D262" i="1"/>
  <c r="K261" i="1"/>
  <c r="K260" i="1" s="1"/>
  <c r="H261" i="1"/>
  <c r="H260" i="1" s="1"/>
  <c r="E261" i="1"/>
  <c r="E260" i="1" s="1"/>
  <c r="J260" i="1"/>
  <c r="G260" i="1"/>
  <c r="D260" i="1"/>
  <c r="K259" i="1"/>
  <c r="K258" i="1" s="1"/>
  <c r="H259" i="1"/>
  <c r="E259" i="1"/>
  <c r="E258" i="1" s="1"/>
  <c r="J258" i="1"/>
  <c r="H258" i="1"/>
  <c r="G258" i="1"/>
  <c r="D258" i="1"/>
  <c r="K257" i="1"/>
  <c r="K256" i="1" s="1"/>
  <c r="H257" i="1"/>
  <c r="H256" i="1" s="1"/>
  <c r="E257" i="1"/>
  <c r="E256" i="1" s="1"/>
  <c r="J256" i="1"/>
  <c r="G256" i="1"/>
  <c r="D256" i="1"/>
  <c r="K255" i="1"/>
  <c r="K254" i="1" s="1"/>
  <c r="K253" i="1" s="1"/>
  <c r="H255" i="1"/>
  <c r="H254" i="1" s="1"/>
  <c r="H253" i="1" s="1"/>
  <c r="E255" i="1"/>
  <c r="E254" i="1" s="1"/>
  <c r="E253" i="1" s="1"/>
  <c r="J254" i="1"/>
  <c r="G254" i="1"/>
  <c r="G253" i="1" s="1"/>
  <c r="D254" i="1"/>
  <c r="D253" i="1" s="1"/>
  <c r="J253" i="1"/>
  <c r="K252" i="1"/>
  <c r="H252" i="1"/>
  <c r="D252" i="1"/>
  <c r="E252" i="1" s="1"/>
  <c r="C252" i="1"/>
  <c r="K251" i="1"/>
  <c r="H251" i="1"/>
  <c r="D251" i="1"/>
  <c r="E251" i="1" s="1"/>
  <c r="K250" i="1"/>
  <c r="H250" i="1"/>
  <c r="D250" i="1"/>
  <c r="E250" i="1" s="1"/>
  <c r="K249" i="1"/>
  <c r="H249" i="1"/>
  <c r="D249" i="1"/>
  <c r="E249" i="1" s="1"/>
  <c r="K248" i="1"/>
  <c r="H248" i="1"/>
  <c r="D248" i="1"/>
  <c r="E248" i="1" s="1"/>
  <c r="K247" i="1"/>
  <c r="H247" i="1"/>
  <c r="E247" i="1"/>
  <c r="K246" i="1"/>
  <c r="H246" i="1"/>
  <c r="D246" i="1"/>
  <c r="E246" i="1" s="1"/>
  <c r="K245" i="1"/>
  <c r="H245" i="1"/>
  <c r="E245" i="1"/>
  <c r="K244" i="1"/>
  <c r="H244" i="1"/>
  <c r="D244" i="1"/>
  <c r="E244" i="1" s="1"/>
  <c r="K243" i="1"/>
  <c r="H243" i="1"/>
  <c r="D243" i="1"/>
  <c r="E243" i="1" s="1"/>
  <c r="K242" i="1"/>
  <c r="H242" i="1"/>
  <c r="E242" i="1"/>
  <c r="K241" i="1"/>
  <c r="H241" i="1"/>
  <c r="E241" i="1"/>
  <c r="J240" i="1"/>
  <c r="J239" i="1" s="1"/>
  <c r="G240" i="1"/>
  <c r="G239" i="1" s="1"/>
  <c r="D237" i="1"/>
  <c r="E237" i="1" s="1"/>
  <c r="K236" i="1"/>
  <c r="H236" i="1"/>
  <c r="E236" i="1"/>
  <c r="K235" i="1"/>
  <c r="H235" i="1"/>
  <c r="E235" i="1"/>
  <c r="K234" i="1"/>
  <c r="H234" i="1"/>
  <c r="D234" i="1"/>
  <c r="K233" i="1"/>
  <c r="H233" i="1"/>
  <c r="E233" i="1"/>
  <c r="K232" i="1"/>
  <c r="H232" i="1"/>
  <c r="D232" i="1"/>
  <c r="E232" i="1" s="1"/>
  <c r="K231" i="1"/>
  <c r="H231" i="1"/>
  <c r="E231" i="1"/>
  <c r="K230" i="1"/>
  <c r="H230" i="1"/>
  <c r="E230" i="1"/>
  <c r="K229" i="1"/>
  <c r="H229" i="1"/>
  <c r="E229" i="1"/>
  <c r="K228" i="1"/>
  <c r="H228" i="1"/>
  <c r="E228" i="1"/>
  <c r="K227" i="1"/>
  <c r="H227" i="1"/>
  <c r="E227" i="1"/>
  <c r="J226" i="1"/>
  <c r="J225" i="1" s="1"/>
  <c r="G226" i="1"/>
  <c r="G225" i="1" s="1"/>
  <c r="K224" i="1"/>
  <c r="H224" i="1"/>
  <c r="E224" i="1"/>
  <c r="K223" i="1"/>
  <c r="K222" i="1" s="1"/>
  <c r="K221" i="1" s="1"/>
  <c r="H223" i="1"/>
  <c r="E223" i="1"/>
  <c r="E222" i="1" s="1"/>
  <c r="E221" i="1" s="1"/>
  <c r="J222" i="1"/>
  <c r="J221" i="1" s="1"/>
  <c r="G222" i="1"/>
  <c r="G221" i="1" s="1"/>
  <c r="D222" i="1"/>
  <c r="D221" i="1"/>
  <c r="K220" i="1"/>
  <c r="H220" i="1"/>
  <c r="E220" i="1"/>
  <c r="K219" i="1"/>
  <c r="H219" i="1"/>
  <c r="E219" i="1"/>
  <c r="J218" i="1"/>
  <c r="G218" i="1"/>
  <c r="G217" i="1" s="1"/>
  <c r="D218" i="1"/>
  <c r="D217" i="1" s="1"/>
  <c r="J217" i="1"/>
  <c r="K216" i="1"/>
  <c r="H216" i="1"/>
  <c r="E216" i="1"/>
  <c r="K214" i="1"/>
  <c r="H214" i="1"/>
  <c r="E214" i="1"/>
  <c r="K213" i="1"/>
  <c r="K212" i="1" s="1"/>
  <c r="K211" i="1" s="1"/>
  <c r="H213" i="1"/>
  <c r="E213" i="1"/>
  <c r="J212" i="1"/>
  <c r="G212" i="1"/>
  <c r="G211" i="1" s="1"/>
  <c r="D212" i="1"/>
  <c r="D211" i="1" s="1"/>
  <c r="J211" i="1"/>
  <c r="K210" i="1"/>
  <c r="H210" i="1"/>
  <c r="E210" i="1"/>
  <c r="K209" i="1"/>
  <c r="H209" i="1"/>
  <c r="E209" i="1"/>
  <c r="E208" i="1" s="1"/>
  <c r="E207" i="1" s="1"/>
  <c r="J208" i="1"/>
  <c r="G208" i="1"/>
  <c r="G207" i="1" s="1"/>
  <c r="D208" i="1"/>
  <c r="D207" i="1" s="1"/>
  <c r="J207" i="1"/>
  <c r="K206" i="1"/>
  <c r="H206" i="1"/>
  <c r="D206" i="1"/>
  <c r="K205" i="1"/>
  <c r="H205" i="1"/>
  <c r="H204" i="1" s="1"/>
  <c r="H203" i="1" s="1"/>
  <c r="D205" i="1"/>
  <c r="E205" i="1" s="1"/>
  <c r="J204" i="1"/>
  <c r="J203" i="1" s="1"/>
  <c r="G204" i="1"/>
  <c r="G203" i="1" s="1"/>
  <c r="K202" i="1"/>
  <c r="H202" i="1"/>
  <c r="E202" i="1"/>
  <c r="K201" i="1"/>
  <c r="K200" i="1" s="1"/>
  <c r="H201" i="1"/>
  <c r="H200" i="1" s="1"/>
  <c r="E201" i="1"/>
  <c r="J200" i="1"/>
  <c r="G200" i="1"/>
  <c r="D200" i="1"/>
  <c r="K199" i="1"/>
  <c r="H199" i="1"/>
  <c r="D199" i="1"/>
  <c r="D197" i="1" s="1"/>
  <c r="D196" i="1" s="1"/>
  <c r="K198" i="1"/>
  <c r="K197" i="1" s="1"/>
  <c r="K196" i="1" s="1"/>
  <c r="H198" i="1"/>
  <c r="D198" i="1"/>
  <c r="E198" i="1" s="1"/>
  <c r="J197" i="1"/>
  <c r="J196" i="1" s="1"/>
  <c r="G197" i="1"/>
  <c r="G196" i="1" s="1"/>
  <c r="K195" i="1"/>
  <c r="H195" i="1"/>
  <c r="E195" i="1"/>
  <c r="K194" i="1"/>
  <c r="K193" i="1" s="1"/>
  <c r="K192" i="1" s="1"/>
  <c r="H194" i="1"/>
  <c r="E194" i="1"/>
  <c r="J193" i="1"/>
  <c r="J192" i="1" s="1"/>
  <c r="G193" i="1"/>
  <c r="G192" i="1" s="1"/>
  <c r="D193" i="1"/>
  <c r="D192" i="1"/>
  <c r="H191" i="1"/>
  <c r="H190" i="1" s="1"/>
  <c r="E191" i="1"/>
  <c r="E190" i="1" s="1"/>
  <c r="K190" i="1"/>
  <c r="J190" i="1"/>
  <c r="G190" i="1"/>
  <c r="D190" i="1"/>
  <c r="K189" i="1"/>
  <c r="K188" i="1" s="1"/>
  <c r="H189" i="1"/>
  <c r="H188" i="1" s="1"/>
  <c r="D189" i="1"/>
  <c r="D188" i="1" s="1"/>
  <c r="J188" i="1"/>
  <c r="G188" i="1"/>
  <c r="E186" i="1"/>
  <c r="E185" i="1"/>
  <c r="E184" i="1" s="1"/>
  <c r="K184" i="1"/>
  <c r="J184" i="1"/>
  <c r="I184" i="1"/>
  <c r="I179" i="1" s="1"/>
  <c r="H184" i="1"/>
  <c r="G184" i="1"/>
  <c r="F184" i="1"/>
  <c r="D184" i="1"/>
  <c r="K183" i="1"/>
  <c r="H183" i="1"/>
  <c r="H182" i="1" s="1"/>
  <c r="D183" i="1"/>
  <c r="E183" i="1" s="1"/>
  <c r="E182" i="1" s="1"/>
  <c r="K182" i="1"/>
  <c r="J182" i="1"/>
  <c r="G182" i="1"/>
  <c r="K181" i="1"/>
  <c r="K180" i="1" s="1"/>
  <c r="H181" i="1"/>
  <c r="H180" i="1" s="1"/>
  <c r="H179" i="1" s="1"/>
  <c r="E181" i="1"/>
  <c r="E180" i="1" s="1"/>
  <c r="J180" i="1"/>
  <c r="G180" i="1"/>
  <c r="G179" i="1" s="1"/>
  <c r="D180" i="1"/>
  <c r="F179" i="1"/>
  <c r="C177" i="1"/>
  <c r="D277" i="1" l="1"/>
  <c r="H279" i="1"/>
  <c r="E280" i="1"/>
  <c r="D204" i="1"/>
  <c r="D203" i="1" s="1"/>
  <c r="E218" i="1"/>
  <c r="E217" i="1" s="1"/>
  <c r="D182" i="1"/>
  <c r="E206" i="1"/>
  <c r="D265" i="1"/>
  <c r="D264" i="1" s="1"/>
  <c r="H193" i="1"/>
  <c r="H192" i="1" s="1"/>
  <c r="H197" i="1"/>
  <c r="H196" i="1" s="1"/>
  <c r="K208" i="1"/>
  <c r="K207" i="1" s="1"/>
  <c r="H212" i="1"/>
  <c r="H211" i="1" s="1"/>
  <c r="D240" i="1"/>
  <c r="D239" i="1" s="1"/>
  <c r="D273" i="1"/>
  <c r="J272" i="1"/>
  <c r="G187" i="1"/>
  <c r="E179" i="1"/>
  <c r="E212" i="1"/>
  <c r="E211" i="1" s="1"/>
  <c r="H218" i="1"/>
  <c r="H217" i="1" s="1"/>
  <c r="H273" i="1"/>
  <c r="H272" i="1" s="1"/>
  <c r="K204" i="1"/>
  <c r="K203" i="1" s="1"/>
  <c r="K218" i="1"/>
  <c r="K217" i="1" s="1"/>
  <c r="K273" i="1"/>
  <c r="K272" i="1" s="1"/>
  <c r="K268" i="1" s="1"/>
  <c r="E279" i="1"/>
  <c r="E272" i="1" s="1"/>
  <c r="E268" i="1" s="1"/>
  <c r="J179" i="1"/>
  <c r="C110" i="1"/>
  <c r="E204" i="1"/>
  <c r="E203" i="1" s="1"/>
  <c r="D226" i="1"/>
  <c r="D225" i="1" s="1"/>
  <c r="H240" i="1"/>
  <c r="H239" i="1" s="1"/>
  <c r="E199" i="1"/>
  <c r="E197" i="1" s="1"/>
  <c r="E196" i="1" s="1"/>
  <c r="E200" i="1"/>
  <c r="H208" i="1"/>
  <c r="H207" i="1" s="1"/>
  <c r="K226" i="1"/>
  <c r="K225" i="1" s="1"/>
  <c r="K240" i="1"/>
  <c r="K239" i="1" s="1"/>
  <c r="K238" i="1" s="1"/>
  <c r="J238" i="1"/>
  <c r="G238" i="1"/>
  <c r="K179" i="1"/>
  <c r="D179" i="1"/>
  <c r="H226" i="1"/>
  <c r="H225" i="1" s="1"/>
  <c r="E240" i="1"/>
  <c r="E239" i="1" s="1"/>
  <c r="E238" i="1" s="1"/>
  <c r="G272" i="1"/>
  <c r="G268" i="1" s="1"/>
  <c r="E193" i="1"/>
  <c r="E192" i="1" s="1"/>
  <c r="H222" i="1"/>
  <c r="H221" i="1" s="1"/>
  <c r="K279" i="1"/>
  <c r="H238" i="1"/>
  <c r="D238" i="1"/>
  <c r="H268" i="1"/>
  <c r="J268" i="1"/>
  <c r="J187" i="1"/>
  <c r="D187" i="1"/>
  <c r="E189" i="1"/>
  <c r="E188" i="1" s="1"/>
  <c r="E234" i="1"/>
  <c r="E226" i="1" s="1"/>
  <c r="E225" i="1" s="1"/>
  <c r="D272" i="1" l="1"/>
  <c r="D268" i="1" s="1"/>
  <c r="K187" i="1"/>
  <c r="K178" i="1" s="1"/>
  <c r="K177" i="1" s="1"/>
  <c r="H187" i="1"/>
  <c r="H178" i="1"/>
  <c r="H177" i="1" s="1"/>
  <c r="E187" i="1"/>
  <c r="E178" i="1" s="1"/>
  <c r="E177" i="1" s="1"/>
  <c r="G178" i="1"/>
  <c r="G177" i="1" s="1"/>
  <c r="J178" i="1"/>
  <c r="J177" i="1" s="1"/>
  <c r="D178" i="1"/>
  <c r="D177" i="1" s="1"/>
  <c r="D92" i="1"/>
  <c r="C92" i="1"/>
  <c r="E98" i="1"/>
  <c r="J52" i="1"/>
  <c r="K53" i="1"/>
  <c r="J53" i="1"/>
  <c r="I53" i="1"/>
  <c r="I52" i="1" s="1"/>
  <c r="G53" i="1"/>
  <c r="G52" i="1" s="1"/>
  <c r="F53" i="1"/>
  <c r="F52" i="1" s="1"/>
  <c r="K54" i="1"/>
  <c r="H54" i="1"/>
  <c r="H53" i="1" s="1"/>
  <c r="E54" i="1"/>
  <c r="E53" i="1" s="1"/>
  <c r="D53" i="1"/>
  <c r="D52" i="1" s="1"/>
  <c r="C53" i="1"/>
  <c r="C52" i="1" s="1"/>
  <c r="C49" i="1" s="1"/>
  <c r="K52" i="1" l="1"/>
  <c r="E52" i="1"/>
  <c r="H52" i="1"/>
  <c r="H33" i="1"/>
  <c r="F33" i="1"/>
  <c r="G33" i="1"/>
  <c r="I33" i="1"/>
  <c r="J33" i="1"/>
  <c r="K33" i="1"/>
  <c r="E35" i="1"/>
  <c r="E34" i="1"/>
  <c r="E33" i="1" s="1"/>
  <c r="D33" i="1"/>
  <c r="C33" i="1"/>
  <c r="C27" i="1" s="1"/>
  <c r="K93" i="1" l="1"/>
  <c r="H93" i="1"/>
  <c r="D136" i="1" l="1"/>
  <c r="E138" i="1"/>
  <c r="D128" i="1"/>
  <c r="E130" i="1"/>
  <c r="F6" i="1" l="1"/>
  <c r="I9" i="1"/>
  <c r="I8" i="1" s="1"/>
  <c r="I29" i="1"/>
  <c r="I31" i="1"/>
  <c r="I36" i="1"/>
  <c r="I38" i="1"/>
  <c r="I41" i="1"/>
  <c r="I43" i="1"/>
  <c r="I46" i="1"/>
  <c r="I50" i="1"/>
  <c r="I49" i="1" s="1"/>
  <c r="I58" i="1"/>
  <c r="I60" i="1"/>
  <c r="I63" i="1"/>
  <c r="I65" i="1"/>
  <c r="I71" i="1"/>
  <c r="I68" i="1" s="1"/>
  <c r="I67" i="1" s="1"/>
  <c r="I76" i="1"/>
  <c r="I75" i="1" s="1"/>
  <c r="I79" i="1"/>
  <c r="I78" i="1" s="1"/>
  <c r="I82" i="1"/>
  <c r="I85" i="1"/>
  <c r="I84" i="1" s="1"/>
  <c r="I88" i="1"/>
  <c r="I87" i="1" s="1"/>
  <c r="I92" i="1"/>
  <c r="I99" i="1"/>
  <c r="I114" i="1"/>
  <c r="I116" i="1"/>
  <c r="I119" i="1"/>
  <c r="I118" i="1" s="1"/>
  <c r="I122" i="1"/>
  <c r="I128" i="1"/>
  <c r="I131" i="1"/>
  <c r="I136" i="1"/>
  <c r="I140" i="1"/>
  <c r="I142" i="1"/>
  <c r="I157" i="1"/>
  <c r="I162" i="1"/>
  <c r="I166" i="1"/>
  <c r="I168" i="1"/>
  <c r="I171" i="1"/>
  <c r="I173" i="1"/>
  <c r="I124" i="1" l="1"/>
  <c r="I62" i="1"/>
  <c r="I56" i="1" s="1"/>
  <c r="I165" i="1"/>
  <c r="I106" i="1"/>
  <c r="I18" i="1"/>
  <c r="I17" i="1" s="1"/>
  <c r="I170" i="1"/>
  <c r="I139" i="1"/>
  <c r="I113" i="1"/>
  <c r="I28" i="1"/>
  <c r="I27" i="1" s="1"/>
  <c r="I74" i="1"/>
  <c r="I40" i="1"/>
  <c r="I81" i="1"/>
  <c r="I7" i="1" l="1"/>
  <c r="I91" i="1"/>
  <c r="I90" i="1" s="1"/>
  <c r="I55" i="1" s="1"/>
  <c r="I6" i="1" l="1"/>
  <c r="G19" i="1" l="1"/>
  <c r="I292" i="1"/>
  <c r="F292" i="1"/>
  <c r="G166" i="1" l="1"/>
  <c r="J166" i="1"/>
  <c r="D166" i="1"/>
  <c r="K156" i="1"/>
  <c r="J142" i="1"/>
  <c r="G142" i="1"/>
  <c r="J136" i="1"/>
  <c r="G136" i="1"/>
  <c r="J128" i="1"/>
  <c r="G128" i="1"/>
  <c r="J114" i="1"/>
  <c r="G114" i="1"/>
  <c r="D114" i="1"/>
  <c r="J29" i="1"/>
  <c r="G29" i="1"/>
  <c r="J31" i="1"/>
  <c r="G31" i="1"/>
  <c r="D31" i="1"/>
  <c r="D29" i="1"/>
  <c r="D28" i="1" l="1"/>
  <c r="G28" i="1"/>
  <c r="J28" i="1"/>
  <c r="E176" i="1"/>
  <c r="E175" i="1" s="1"/>
  <c r="D175" i="1"/>
  <c r="E156" i="1"/>
  <c r="D142" i="1"/>
  <c r="E93" i="1"/>
  <c r="K152" i="1" l="1"/>
  <c r="H152" i="1"/>
  <c r="E152" i="1"/>
  <c r="K147" i="1"/>
  <c r="H147" i="1"/>
  <c r="E147" i="1"/>
  <c r="K109" i="1"/>
  <c r="K107" i="1" s="1"/>
  <c r="H109" i="1"/>
  <c r="H107" i="1" s="1"/>
  <c r="E109" i="1"/>
  <c r="E107" i="1" s="1"/>
  <c r="J9" i="1"/>
  <c r="G9" i="1"/>
  <c r="K16" i="1"/>
  <c r="K15" i="1"/>
  <c r="H16" i="1"/>
  <c r="H15" i="1"/>
  <c r="E16" i="1"/>
  <c r="E15" i="1"/>
  <c r="D9" i="1"/>
  <c r="K120" i="1" l="1"/>
  <c r="G119" i="1"/>
  <c r="J173" i="1" l="1"/>
  <c r="J171" i="1"/>
  <c r="J168" i="1"/>
  <c r="J165" i="1" s="1"/>
  <c r="J162" i="1"/>
  <c r="J157" i="1"/>
  <c r="J140" i="1"/>
  <c r="J131" i="1"/>
  <c r="J122" i="1"/>
  <c r="J119" i="1"/>
  <c r="J118" i="1" s="1"/>
  <c r="J116" i="1"/>
  <c r="J106" i="1"/>
  <c r="J99" i="1"/>
  <c r="J92" i="1"/>
  <c r="J88" i="1"/>
  <c r="J87" i="1" s="1"/>
  <c r="J85" i="1"/>
  <c r="J84" i="1" s="1"/>
  <c r="J82" i="1"/>
  <c r="J79" i="1"/>
  <c r="J78" i="1" s="1"/>
  <c r="J76" i="1"/>
  <c r="J75" i="1" s="1"/>
  <c r="J71" i="1"/>
  <c r="J68" i="1" s="1"/>
  <c r="J67" i="1" s="1"/>
  <c r="J65" i="1"/>
  <c r="J63" i="1"/>
  <c r="J60" i="1"/>
  <c r="J58" i="1"/>
  <c r="J50" i="1"/>
  <c r="J49" i="1" s="1"/>
  <c r="J46" i="1"/>
  <c r="J43" i="1"/>
  <c r="J41" i="1"/>
  <c r="J38" i="1"/>
  <c r="J36" i="1"/>
  <c r="J25" i="1"/>
  <c r="J23" i="1"/>
  <c r="J21" i="1"/>
  <c r="J19" i="1"/>
  <c r="J8" i="1"/>
  <c r="K174" i="1"/>
  <c r="K173" i="1" s="1"/>
  <c r="K172" i="1"/>
  <c r="K171" i="1" s="1"/>
  <c r="K169" i="1"/>
  <c r="K168" i="1" s="1"/>
  <c r="K167" i="1"/>
  <c r="K166" i="1" s="1"/>
  <c r="K164" i="1"/>
  <c r="K163" i="1"/>
  <c r="K161" i="1"/>
  <c r="K159" i="1" s="1"/>
  <c r="K158" i="1"/>
  <c r="K157" i="1" s="1"/>
  <c r="K154" i="1"/>
  <c r="K153" i="1"/>
  <c r="K151" i="1"/>
  <c r="K150" i="1"/>
  <c r="K149" i="1"/>
  <c r="K148" i="1" s="1"/>
  <c r="K146" i="1"/>
  <c r="K145" i="1"/>
  <c r="K144" i="1"/>
  <c r="K143" i="1"/>
  <c r="K141" i="1"/>
  <c r="K140" i="1" s="1"/>
  <c r="K137" i="1"/>
  <c r="K136" i="1" s="1"/>
  <c r="K135" i="1"/>
  <c r="K134" i="1"/>
  <c r="K133" i="1"/>
  <c r="K132" i="1"/>
  <c r="K129" i="1"/>
  <c r="K128" i="1" s="1"/>
  <c r="K127" i="1"/>
  <c r="K125" i="1" s="1"/>
  <c r="K123" i="1"/>
  <c r="K122" i="1" s="1"/>
  <c r="K121" i="1"/>
  <c r="K117" i="1"/>
  <c r="K116" i="1" s="1"/>
  <c r="K115" i="1"/>
  <c r="K114" i="1" s="1"/>
  <c r="K111" i="1"/>
  <c r="K105" i="1"/>
  <c r="K104" i="1"/>
  <c r="K103" i="1"/>
  <c r="K102" i="1"/>
  <c r="K101" i="1"/>
  <c r="K100" i="1"/>
  <c r="K97" i="1"/>
  <c r="K96" i="1"/>
  <c r="K95" i="1"/>
  <c r="K94" i="1"/>
  <c r="K89" i="1"/>
  <c r="K88" i="1" s="1"/>
  <c r="K87" i="1" s="1"/>
  <c r="K86" i="1"/>
  <c r="K85" i="1" s="1"/>
  <c r="K84" i="1" s="1"/>
  <c r="K83" i="1"/>
  <c r="K82" i="1" s="1"/>
  <c r="K80" i="1"/>
  <c r="K79" i="1" s="1"/>
  <c r="K78" i="1" s="1"/>
  <c r="K77" i="1"/>
  <c r="K76" i="1" s="1"/>
  <c r="K75" i="1" s="1"/>
  <c r="K73" i="1"/>
  <c r="K72" i="1"/>
  <c r="K71" i="1" s="1"/>
  <c r="K70" i="1"/>
  <c r="K69" i="1"/>
  <c r="K66" i="1"/>
  <c r="K65" i="1" s="1"/>
  <c r="K64" i="1"/>
  <c r="K63" i="1" s="1"/>
  <c r="K61" i="1"/>
  <c r="K60" i="1" s="1"/>
  <c r="K59" i="1"/>
  <c r="K58" i="1" s="1"/>
  <c r="K51" i="1"/>
  <c r="K50" i="1" s="1"/>
  <c r="K49" i="1" s="1"/>
  <c r="K48" i="1"/>
  <c r="K47" i="1"/>
  <c r="K45" i="1"/>
  <c r="K44" i="1"/>
  <c r="K42" i="1"/>
  <c r="K41" i="1" s="1"/>
  <c r="K39" i="1"/>
  <c r="K38" i="1" s="1"/>
  <c r="K37" i="1"/>
  <c r="K36" i="1" s="1"/>
  <c r="K32" i="1"/>
  <c r="K31" i="1" s="1"/>
  <c r="K30" i="1"/>
  <c r="K29" i="1" s="1"/>
  <c r="K26" i="1"/>
  <c r="K25" i="1" s="1"/>
  <c r="K24" i="1"/>
  <c r="K23" i="1" s="1"/>
  <c r="K22" i="1"/>
  <c r="K21" i="1" s="1"/>
  <c r="K20" i="1"/>
  <c r="K19" i="1" s="1"/>
  <c r="K14" i="1"/>
  <c r="K13" i="1"/>
  <c r="K12" i="1"/>
  <c r="K11" i="1"/>
  <c r="K10" i="1"/>
  <c r="H174" i="1"/>
  <c r="H173" i="1" s="1"/>
  <c r="H172" i="1"/>
  <c r="H171" i="1" s="1"/>
  <c r="H169" i="1"/>
  <c r="H168" i="1" s="1"/>
  <c r="H167" i="1"/>
  <c r="H166" i="1" s="1"/>
  <c r="H164" i="1"/>
  <c r="H163" i="1"/>
  <c r="H161" i="1"/>
  <c r="H159" i="1" s="1"/>
  <c r="H158" i="1"/>
  <c r="H157" i="1" s="1"/>
  <c r="H154" i="1"/>
  <c r="H153" i="1"/>
  <c r="H151" i="1"/>
  <c r="H150" i="1"/>
  <c r="H149" i="1"/>
  <c r="H148" i="1" s="1"/>
  <c r="H146" i="1"/>
  <c r="H145" i="1"/>
  <c r="H144" i="1"/>
  <c r="H143" i="1"/>
  <c r="H141" i="1"/>
  <c r="H140" i="1" s="1"/>
  <c r="H137" i="1"/>
  <c r="H136" i="1" s="1"/>
  <c r="H135" i="1"/>
  <c r="H134" i="1"/>
  <c r="H133" i="1"/>
  <c r="H132" i="1"/>
  <c r="H129" i="1"/>
  <c r="H128" i="1" s="1"/>
  <c r="H127" i="1"/>
  <c r="H125" i="1" s="1"/>
  <c r="H123" i="1"/>
  <c r="H122" i="1" s="1"/>
  <c r="H121" i="1"/>
  <c r="H120" i="1"/>
  <c r="H117" i="1"/>
  <c r="H116" i="1" s="1"/>
  <c r="H115" i="1"/>
  <c r="H114" i="1" s="1"/>
  <c r="H111" i="1"/>
  <c r="H105" i="1"/>
  <c r="H104" i="1"/>
  <c r="H103" i="1"/>
  <c r="H102" i="1"/>
  <c r="H101" i="1"/>
  <c r="H100" i="1"/>
  <c r="H97" i="1"/>
  <c r="H96" i="1"/>
  <c r="H95" i="1"/>
  <c r="H94" i="1"/>
  <c r="H89" i="1"/>
  <c r="H88" i="1" s="1"/>
  <c r="H87" i="1" s="1"/>
  <c r="H86" i="1"/>
  <c r="H85" i="1" s="1"/>
  <c r="H84" i="1" s="1"/>
  <c r="H83" i="1"/>
  <c r="H82" i="1" s="1"/>
  <c r="H80" i="1"/>
  <c r="H79" i="1" s="1"/>
  <c r="H78" i="1" s="1"/>
  <c r="H77" i="1"/>
  <c r="H76" i="1" s="1"/>
  <c r="H75" i="1" s="1"/>
  <c r="H73" i="1"/>
  <c r="H72" i="1"/>
  <c r="H71" i="1" s="1"/>
  <c r="H70" i="1"/>
  <c r="H69" i="1"/>
  <c r="H66" i="1"/>
  <c r="H65" i="1" s="1"/>
  <c r="H64" i="1"/>
  <c r="H63" i="1" s="1"/>
  <c r="H61" i="1"/>
  <c r="H60" i="1" s="1"/>
  <c r="H59" i="1"/>
  <c r="H58" i="1" s="1"/>
  <c r="H51" i="1"/>
  <c r="H50" i="1" s="1"/>
  <c r="H49" i="1" s="1"/>
  <c r="H48" i="1"/>
  <c r="H47" i="1"/>
  <c r="H45" i="1"/>
  <c r="H44" i="1"/>
  <c r="H42" i="1"/>
  <c r="H41" i="1" s="1"/>
  <c r="H39" i="1"/>
  <c r="H38" i="1" s="1"/>
  <c r="H37" i="1"/>
  <c r="H36" i="1" s="1"/>
  <c r="H32" i="1"/>
  <c r="H31" i="1" s="1"/>
  <c r="H30" i="1"/>
  <c r="H29" i="1" s="1"/>
  <c r="H26" i="1"/>
  <c r="H25" i="1" s="1"/>
  <c r="H24" i="1"/>
  <c r="H23" i="1" s="1"/>
  <c r="H22" i="1"/>
  <c r="H21" i="1" s="1"/>
  <c r="H20" i="1"/>
  <c r="H19" i="1" s="1"/>
  <c r="H14" i="1"/>
  <c r="H13" i="1"/>
  <c r="H12" i="1"/>
  <c r="H11" i="1"/>
  <c r="H10" i="1"/>
  <c r="G173" i="1"/>
  <c r="G171" i="1"/>
  <c r="G168" i="1"/>
  <c r="G165" i="1" s="1"/>
  <c r="G162" i="1"/>
  <c r="G157" i="1"/>
  <c r="G140" i="1"/>
  <c r="G131" i="1"/>
  <c r="G122" i="1"/>
  <c r="G118" i="1"/>
  <c r="G116" i="1"/>
  <c r="G106" i="1"/>
  <c r="G99" i="1"/>
  <c r="G92" i="1"/>
  <c r="G88" i="1"/>
  <c r="G87" i="1" s="1"/>
  <c r="G85" i="1"/>
  <c r="G84" i="1" s="1"/>
  <c r="G82" i="1"/>
  <c r="G79" i="1"/>
  <c r="G78" i="1" s="1"/>
  <c r="G76" i="1"/>
  <c r="G75" i="1" s="1"/>
  <c r="G71" i="1"/>
  <c r="G68" i="1" s="1"/>
  <c r="G67" i="1" s="1"/>
  <c r="G65" i="1"/>
  <c r="G63" i="1"/>
  <c r="G60" i="1"/>
  <c r="G58" i="1"/>
  <c r="G50" i="1"/>
  <c r="G49" i="1" s="1"/>
  <c r="G46" i="1"/>
  <c r="G43" i="1"/>
  <c r="G41" i="1"/>
  <c r="G38" i="1"/>
  <c r="G36" i="1"/>
  <c r="G25" i="1"/>
  <c r="G23" i="1"/>
  <c r="G21" i="1"/>
  <c r="G8" i="1"/>
  <c r="K110" i="1" l="1"/>
  <c r="K106" i="1" s="1"/>
  <c r="H110" i="1"/>
  <c r="H106" i="1" s="1"/>
  <c r="G27" i="1"/>
  <c r="J27" i="1"/>
  <c r="K142" i="1"/>
  <c r="K139" i="1" s="1"/>
  <c r="H165" i="1"/>
  <c r="K165" i="1"/>
  <c r="H142" i="1"/>
  <c r="H139" i="1" s="1"/>
  <c r="H28" i="1"/>
  <c r="H27" i="1" s="1"/>
  <c r="K28" i="1"/>
  <c r="K27" i="1" s="1"/>
  <c r="G113" i="1"/>
  <c r="K81" i="1"/>
  <c r="J81" i="1"/>
  <c r="H9" i="1"/>
  <c r="H74" i="1"/>
  <c r="H113" i="1"/>
  <c r="H124" i="1"/>
  <c r="G81" i="1"/>
  <c r="G57" i="1"/>
  <c r="H81" i="1"/>
  <c r="K9" i="1"/>
  <c r="J139" i="1"/>
  <c r="H119" i="1"/>
  <c r="H118" i="1" s="1"/>
  <c r="K43" i="1"/>
  <c r="G124" i="1"/>
  <c r="H46" i="1"/>
  <c r="J113" i="1"/>
  <c r="G139" i="1"/>
  <c r="K119" i="1"/>
  <c r="K118" i="1" s="1"/>
  <c r="H131" i="1"/>
  <c r="J40" i="1"/>
  <c r="G170" i="1"/>
  <c r="H62" i="1"/>
  <c r="H162" i="1"/>
  <c r="K124" i="1"/>
  <c r="J57" i="1"/>
  <c r="H92" i="1"/>
  <c r="G62" i="1"/>
  <c r="H68" i="1"/>
  <c r="H67" i="1" s="1"/>
  <c r="J170" i="1"/>
  <c r="H99" i="1"/>
  <c r="G74" i="1"/>
  <c r="G18" i="1"/>
  <c r="G17" i="1" s="1"/>
  <c r="H170" i="1"/>
  <c r="K62" i="1"/>
  <c r="J18" i="1"/>
  <c r="G40" i="1"/>
  <c r="H43" i="1"/>
  <c r="J62" i="1"/>
  <c r="H57" i="1"/>
  <c r="J124" i="1"/>
  <c r="J74" i="1"/>
  <c r="K68" i="1"/>
  <c r="K67" i="1" s="1"/>
  <c r="K46" i="1"/>
  <c r="K57" i="1"/>
  <c r="K113" i="1"/>
  <c r="K162" i="1"/>
  <c r="K131" i="1"/>
  <c r="K170" i="1"/>
  <c r="K74" i="1"/>
  <c r="K99" i="1"/>
  <c r="K92" i="1"/>
  <c r="G56" i="1" l="1"/>
  <c r="J91" i="1"/>
  <c r="J90" i="1" s="1"/>
  <c r="G91" i="1"/>
  <c r="G90" i="1" s="1"/>
  <c r="K91" i="1"/>
  <c r="K90" i="1" s="1"/>
  <c r="H91" i="1"/>
  <c r="H90" i="1" s="1"/>
  <c r="G7" i="1"/>
  <c r="K40" i="1"/>
  <c r="J56" i="1"/>
  <c r="K8" i="1"/>
  <c r="H8" i="1"/>
  <c r="H56" i="1"/>
  <c r="H40" i="1"/>
  <c r="K18" i="1"/>
  <c r="K17" i="1" s="1"/>
  <c r="J17" i="1"/>
  <c r="J7" i="1" s="1"/>
  <c r="K56" i="1"/>
  <c r="H18" i="1"/>
  <c r="H17" i="1" s="1"/>
  <c r="H7" i="1" l="1"/>
  <c r="K7" i="1"/>
  <c r="J55" i="1"/>
  <c r="J6" i="1" s="1"/>
  <c r="J292" i="1" s="1"/>
  <c r="K55" i="1"/>
  <c r="H55" i="1"/>
  <c r="G55" i="1"/>
  <c r="G6" i="1" s="1"/>
  <c r="E59" i="1"/>
  <c r="E58" i="1" s="1"/>
  <c r="E61" i="1"/>
  <c r="E60" i="1" s="1"/>
  <c r="E64" i="1"/>
  <c r="E63" i="1" s="1"/>
  <c r="E66" i="1"/>
  <c r="E65" i="1" s="1"/>
  <c r="E69" i="1"/>
  <c r="E70" i="1"/>
  <c r="E72" i="1"/>
  <c r="E71" i="1" s="1"/>
  <c r="E73" i="1"/>
  <c r="E77" i="1"/>
  <c r="E76" i="1" s="1"/>
  <c r="E75" i="1" s="1"/>
  <c r="E80" i="1"/>
  <c r="E79" i="1" s="1"/>
  <c r="E78" i="1" s="1"/>
  <c r="E83" i="1"/>
  <c r="E82" i="1" s="1"/>
  <c r="E86" i="1"/>
  <c r="E85" i="1" s="1"/>
  <c r="E84" i="1" s="1"/>
  <c r="E89" i="1"/>
  <c r="E88" i="1" s="1"/>
  <c r="E87" i="1" s="1"/>
  <c r="E95" i="1"/>
  <c r="E97" i="1"/>
  <c r="E100" i="1"/>
  <c r="E101" i="1"/>
  <c r="E102" i="1"/>
  <c r="E103" i="1"/>
  <c r="E104" i="1"/>
  <c r="E105" i="1"/>
  <c r="E111" i="1"/>
  <c r="E115" i="1"/>
  <c r="E114" i="1" s="1"/>
  <c r="E117" i="1"/>
  <c r="E116" i="1" s="1"/>
  <c r="E120" i="1"/>
  <c r="E121" i="1"/>
  <c r="E123" i="1"/>
  <c r="E122" i="1" s="1"/>
  <c r="E127" i="1"/>
  <c r="E125" i="1" s="1"/>
  <c r="E129" i="1"/>
  <c r="E128" i="1" s="1"/>
  <c r="E132" i="1"/>
  <c r="E133" i="1"/>
  <c r="E134" i="1"/>
  <c r="E137" i="1"/>
  <c r="E136" i="1" s="1"/>
  <c r="E141" i="1"/>
  <c r="E140" i="1" s="1"/>
  <c r="E143" i="1"/>
  <c r="E144" i="1"/>
  <c r="E145" i="1"/>
  <c r="E146" i="1"/>
  <c r="E149" i="1"/>
  <c r="E150" i="1"/>
  <c r="E151" i="1"/>
  <c r="E153" i="1"/>
  <c r="E154" i="1"/>
  <c r="E158" i="1"/>
  <c r="E157" i="1" s="1"/>
  <c r="E161" i="1"/>
  <c r="E159" i="1" s="1"/>
  <c r="E163" i="1"/>
  <c r="E164" i="1"/>
  <c r="E166" i="1"/>
  <c r="E169" i="1"/>
  <c r="E168" i="1" s="1"/>
  <c r="E172" i="1"/>
  <c r="E171" i="1" s="1"/>
  <c r="E174" i="1"/>
  <c r="E173" i="1" s="1"/>
  <c r="D116" i="1"/>
  <c r="D58" i="1"/>
  <c r="D60" i="1"/>
  <c r="D63" i="1"/>
  <c r="D65" i="1"/>
  <c r="D71" i="1"/>
  <c r="D68" i="1" s="1"/>
  <c r="D67" i="1" s="1"/>
  <c r="D76" i="1"/>
  <c r="D75" i="1" s="1"/>
  <c r="D79" i="1"/>
  <c r="D78" i="1" s="1"/>
  <c r="D82" i="1"/>
  <c r="D85" i="1"/>
  <c r="D84" i="1" s="1"/>
  <c r="D88" i="1"/>
  <c r="D87" i="1" s="1"/>
  <c r="D106" i="1"/>
  <c r="D119" i="1"/>
  <c r="D118" i="1" s="1"/>
  <c r="D122" i="1"/>
  <c r="D131" i="1"/>
  <c r="D140" i="1"/>
  <c r="D157" i="1"/>
  <c r="D162" i="1"/>
  <c r="D168" i="1"/>
  <c r="D165" i="1" s="1"/>
  <c r="D171" i="1"/>
  <c r="D173" i="1"/>
  <c r="E92" i="1" l="1"/>
  <c r="E110" i="1"/>
  <c r="E106" i="1" s="1"/>
  <c r="E148" i="1"/>
  <c r="G292" i="1"/>
  <c r="H6" i="1"/>
  <c r="H292" i="1" s="1"/>
  <c r="E165" i="1"/>
  <c r="E142" i="1"/>
  <c r="E139" i="1" s="1"/>
  <c r="E170" i="1"/>
  <c r="D170" i="1"/>
  <c r="K6" i="1"/>
  <c r="K292" i="1" s="1"/>
  <c r="D81" i="1"/>
  <c r="E81" i="1"/>
  <c r="D113" i="1"/>
  <c r="E119" i="1"/>
  <c r="E118" i="1" s="1"/>
  <c r="D139" i="1"/>
  <c r="E131" i="1"/>
  <c r="E113" i="1"/>
  <c r="D62" i="1"/>
  <c r="E99" i="1"/>
  <c r="E57" i="1"/>
  <c r="E62" i="1"/>
  <c r="E68" i="1"/>
  <c r="E67" i="1" s="1"/>
  <c r="E74" i="1"/>
  <c r="E124" i="1"/>
  <c r="E162" i="1"/>
  <c r="D57" i="1"/>
  <c r="D74" i="1"/>
  <c r="D124" i="1"/>
  <c r="E30" i="1"/>
  <c r="E29" i="1" s="1"/>
  <c r="E32" i="1"/>
  <c r="E31" i="1" s="1"/>
  <c r="E37" i="1"/>
  <c r="E36" i="1" s="1"/>
  <c r="E39" i="1"/>
  <c r="E38" i="1" s="1"/>
  <c r="E42" i="1"/>
  <c r="E41" i="1" s="1"/>
  <c r="E44" i="1"/>
  <c r="E45" i="1"/>
  <c r="E47" i="1"/>
  <c r="E48" i="1"/>
  <c r="E51" i="1"/>
  <c r="E50" i="1" s="1"/>
  <c r="E49" i="1" s="1"/>
  <c r="D50" i="1"/>
  <c r="D49" i="1" s="1"/>
  <c r="D46" i="1"/>
  <c r="D43" i="1"/>
  <c r="D41" i="1"/>
  <c r="D36" i="1"/>
  <c r="D38" i="1"/>
  <c r="E22" i="1"/>
  <c r="E21" i="1" s="1"/>
  <c r="E24" i="1"/>
  <c r="E23" i="1" s="1"/>
  <c r="E20" i="1"/>
  <c r="E19" i="1" s="1"/>
  <c r="D23" i="1"/>
  <c r="D21" i="1"/>
  <c r="D19" i="1"/>
  <c r="E26" i="1"/>
  <c r="E25" i="1" s="1"/>
  <c r="E11" i="1"/>
  <c r="E12" i="1"/>
  <c r="E13" i="1"/>
  <c r="E14" i="1"/>
  <c r="E10" i="1"/>
  <c r="D8" i="1"/>
  <c r="E28" i="1" l="1"/>
  <c r="D27" i="1"/>
  <c r="E27" i="1" s="1"/>
  <c r="E91" i="1"/>
  <c r="E90" i="1" s="1"/>
  <c r="D91" i="1"/>
  <c r="D90" i="1" s="1"/>
  <c r="D56" i="1"/>
  <c r="E9" i="1"/>
  <c r="E43" i="1"/>
  <c r="D40" i="1"/>
  <c r="E46" i="1"/>
  <c r="E56" i="1"/>
  <c r="E8" i="1"/>
  <c r="D18" i="1"/>
  <c r="E55" i="1" l="1"/>
  <c r="D55" i="1"/>
  <c r="E40" i="1"/>
  <c r="E18" i="1"/>
  <c r="E17" i="1" s="1"/>
  <c r="D17" i="1"/>
  <c r="D7" i="1" s="1"/>
  <c r="D6" i="1" l="1"/>
  <c r="E7" i="1"/>
  <c r="D292" i="1" l="1"/>
  <c r="E6" i="1"/>
  <c r="E292" i="1" s="1"/>
</calcChain>
</file>

<file path=xl/sharedStrings.xml><?xml version="1.0" encoding="utf-8"?>
<sst xmlns="http://schemas.openxmlformats.org/spreadsheetml/2006/main" count="586" uniqueCount="495">
  <si>
    <t>040 2 02 49999 04 0000 150</t>
  </si>
  <si>
    <t>Прочие межбюджетные трансферты, передаваемые бюджетам</t>
  </si>
  <si>
    <t>040 2 02 45303 04 0000 150</t>
  </si>
  <si>
    <t>Иные межбюджетные трансферты</t>
  </si>
  <si>
    <t>Субвенции бюджетам городских округов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</si>
  <si>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</si>
  <si>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 xml:space="preserve">040 2 02 30029 04 0000 150 </t>
  </si>
  <si>
    <t>Субвенции на поддержку и развитие животноводства</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</si>
  <si>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</si>
  <si>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Субвенции на организацию мероприятий при осуществлении деятельности по обращению с животными без владельцев</t>
  </si>
  <si>
    <t>Субвенции на организацию осуществления мероприятий по проведению дезинсекции и дератизации в Ханты-Мансийском автономном округе – Югре</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</si>
  <si>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</si>
  <si>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</si>
  <si>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Субвенции на осуществление отдельных государственных полномочий в сфере трудовых отношений и государственного управления охраной труда</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</si>
  <si>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</si>
  <si>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Субвенции на организацию и обеспечение отдыха и оздоровления детей, в том числе в этнической среде</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</si>
  <si>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</si>
  <si>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Субсидии на создание условий для деятельности народных дружин</t>
  </si>
  <si>
    <t>Субсидии на реализацию полномочий в сфере жилищно-коммунального комплекса</t>
  </si>
  <si>
    <t>Субсидии на софинансирование расходов муниципальных образований по развитию сети спортивных объектов шаговой доступности</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</si>
  <si>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</si>
  <si>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Субсидии на развитие сферы культуры в муниципальных образованиях Ханты-Мансийского автономного округа – Югры</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</si>
  <si>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</si>
  <si>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Прочие субсидии</t>
  </si>
  <si>
    <t>Субсидии бюджетам на реализацию программ формирования современной городской среды</t>
  </si>
  <si>
    <t>Субсидии бюджетам на реализацию мероприятий по обеспечению жильем молодых семей</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</si>
  <si>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</si>
  <si>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040 2 02 20000 00 0000 150</t>
  </si>
  <si>
    <t>Субсидии бюджетам бюджетной системы Российской Федерации (межбюджетные субсидии)</t>
  </si>
  <si>
    <t>040 2 02 15002 04 0000 150</t>
  </si>
  <si>
    <t xml:space="preserve">Дотации бюджетам городских округов на поддержку мер по обеспечению сбалансированности бюджетов </t>
  </si>
  <si>
    <t>Дотации бюджетам на поддержку мер по обеспечению сбалансированности бюджетов</t>
  </si>
  <si>
    <t>040 2 02 15001 04 0000 150</t>
  </si>
  <si>
    <t>Дотации бюджетам городских округов на выравнивание бюджетной обеспеченности из бюджета субъекта Российской Федерации</t>
  </si>
  <si>
    <t>Дотации на выравнивание бюджетной обеспеченности</t>
  </si>
  <si>
    <t>БЕЗВОЗМЕЗДНЫЕ ПОСТУПЛЕНИЯ ОТ ДРУГИХ БЮДЖЕТОВ БЮДЖЕТНОЙ СИСТЕМЫ РОССИЙСКОЙ ФЕДЕРАЦИИ</t>
  </si>
  <si>
    <t>000 2 00 00000 00 0000 000</t>
  </si>
  <si>
    <t xml:space="preserve">БЕЗВОЗМЕЗДНЫЕ ПОСТУПЛЕНИЯ </t>
  </si>
  <si>
    <t>КБК</t>
  </si>
  <si>
    <t>НАИМЕНОВАНИЕ  ДОХОДА</t>
  </si>
  <si>
    <t>040 2 02 25519 04 0000 150</t>
  </si>
  <si>
    <t>Субсидии бюджетам на поддержку отрасли культуры</t>
  </si>
  <si>
    <t>Государственная поддержка отрасли культуры</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</si>
  <si>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</si>
  <si>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</si>
  <si>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Прочие межбюджетные трансферты, передаваемые бюджетам городских округов (Содействие занятости молодежи)</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</si>
  <si>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</si>
  <si>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</si>
  <si>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мероприятий по обеспечению жильем молодых семей</t>
  </si>
  <si>
    <t>Государственная поддержка отрасли культуры в рамках реализации национального проекта «Культура»</t>
  </si>
  <si>
    <t>Реализация программ формирования современной городской среды</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</si>
  <si>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</si>
  <si>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</si>
  <si>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</si>
  <si>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Финансовая поддержка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</si>
  <si>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</si>
  <si>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Дотации бюджетам бюджетной системы Российской Федерации</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</si>
  <si>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</si>
  <si>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</si>
  <si>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реализацию мероприятий по обеспечению жильем молодых семей</t>
  </si>
  <si>
    <t>Субсидии бюджетам городских округов на поддержку отрасли культуры</t>
  </si>
  <si>
    <t>Прочие субсидии бюджетам городских округов</t>
  </si>
  <si>
    <t>Субвенции бюджетам бюджетной системы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</si>
  <si>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</si>
  <si>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</si>
  <si>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</si>
  <si>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</si>
  <si>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040 2 02 35176 04 0000 150</t>
  </si>
  <si>
    <t xml:space="preserve">040 2 02 35135 04 0000 150 </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</si>
  <si>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</si>
  <si>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</si>
  <si>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040 2 02 35118 04 0000 150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</si>
  <si>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</si>
  <si>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</si>
  <si>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</si>
  <si>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040 2 02 15002 00 0000 150</t>
  </si>
  <si>
    <t xml:space="preserve">040 2 02 25081 04 0000 150 </t>
  </si>
  <si>
    <t>040 2 02 25304 00 0000 150</t>
  </si>
  <si>
    <t>040 2 02 25304 04 0000 150</t>
  </si>
  <si>
    <t>040 2 02 25497 00 0000 150</t>
  </si>
  <si>
    <t xml:space="preserve">040 2 02 25497 04 0000 150 </t>
  </si>
  <si>
    <t>040 2 02 25519 00 0000 150</t>
  </si>
  <si>
    <t>040 2 02 25555 00 0000 150</t>
  </si>
  <si>
    <t>040 2 02 25555 04 0000 150</t>
  </si>
  <si>
    <t xml:space="preserve">040 2 02 29999 00 0000 150 </t>
  </si>
  <si>
    <t xml:space="preserve">040 2 02 29999 04 0000 150 </t>
  </si>
  <si>
    <t>040 2 02 30000 00 0000 150</t>
  </si>
  <si>
    <t>040 2 02 30024 00 0000 150</t>
  </si>
  <si>
    <t>040 2 02 30024 04 0000 150</t>
  </si>
  <si>
    <t xml:space="preserve">040 2 02 30029 00 0000 150 </t>
  </si>
  <si>
    <t xml:space="preserve">040 2 02 35118 00 0000 150 </t>
  </si>
  <si>
    <t>040 2 02 35120 00 0000 150</t>
  </si>
  <si>
    <t xml:space="preserve">040 2 02 35135 00 0000 150 </t>
  </si>
  <si>
    <t>040 2 02 35176 00 0000 150</t>
  </si>
  <si>
    <t xml:space="preserve">040 2 02 35930 00 0000 150 </t>
  </si>
  <si>
    <t xml:space="preserve">040 2 02 35930 04 0000 150 </t>
  </si>
  <si>
    <t>040 2 02 40000 00 0000 150</t>
  </si>
  <si>
    <t>040 2 02 45303 00 0000 150</t>
  </si>
  <si>
    <t>040 2 02 49999 00 0000 150</t>
  </si>
  <si>
    <t>040 2 02 15001 00 0000 150</t>
  </si>
  <si>
    <t>040 2 02 10000 00 0000 150</t>
  </si>
  <si>
    <t>040 2 02 00000 00 0000 000</t>
  </si>
  <si>
    <t>Сумма на 2023 год</t>
  </si>
  <si>
    <t>Уточненный план</t>
  </si>
  <si>
    <t>Сумма на 2024 год</t>
  </si>
  <si>
    <t>Сумма на 2025 год</t>
  </si>
  <si>
    <t>Реконструкция и капитальный ремонт региональных и муниципальных музеев</t>
  </si>
  <si>
    <t xml:space="preserve">Реализация программ формирования современной городской среды </t>
  </si>
  <si>
    <t>Государственная поддержка организаций, входящих в систему спортивной подготовки</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</si>
  <si>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</si>
  <si>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Субсидии на реализацию полномочий в области строительства и жилищных отношений</t>
  </si>
  <si>
    <t>Финансовая поддержка субъектам малого и среднего предпринимательства</t>
  </si>
  <si>
    <t>Субсидии на реализацию полномочий в области градостроительной деятельности</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</si>
  <si>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</si>
  <si>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</si>
  <si>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</si>
  <si>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</si>
  <si>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</si>
  <si>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</si>
  <si>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</si>
  <si>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Прочие межбюджетные трансферты, передаваемые бюджетам городских округов</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</si>
  <si>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</si>
  <si>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040 2 02 25178 00 0000 150 </t>
  </si>
  <si>
    <t>Субсидии бюджетам городских округов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</si>
  <si>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040 2 02 25178 04 0000 150 </t>
  </si>
  <si>
    <t xml:space="preserve">Переселение граждан из не предназначенных для проживания строений, созданных в период промышленного освоения Сибири и Дальнего Востока </t>
  </si>
  <si>
    <t>Переселение граждан из не предназначенных для проживания строений, созданных в период промышленного освоения Сибири и Дальнего Востока</t>
  </si>
  <si>
    <t>Субсидии бюджетам на реконструкцию и капитальный ремонт муниципальных музеев</t>
  </si>
  <si>
    <t xml:space="preserve">040 2 02 25597 00 0000 150 </t>
  </si>
  <si>
    <t>Субсидии бюджетам городских округов на реконструкцию и капитальный ремонт региональных и муниципальных музеев</t>
  </si>
  <si>
    <t xml:space="preserve">040 2 02 25597 04 0000 150 </t>
  </si>
  <si>
    <t>Субсидии бюджетам городских округов на реализацию программ формирования современной городской среды</t>
  </si>
  <si>
    <t>НАЛОГОВЫЕ И НЕНАЛОГОВЫЕ ДОХОДЫ</t>
  </si>
  <si>
    <t>000 1 00 00000 00 0000 000</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</si>
  <si>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</si>
  <si>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</si>
  <si>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</si>
  <si>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</si>
  <si>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</si>
  <si>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182 1 01 02010 01 0000 110</t>
  </si>
  <si>
    <t>182 1 01 02020 01 0000 110</t>
  </si>
  <si>
    <t>182 1 01 02030 01 0000 110</t>
  </si>
  <si>
    <t>182 1 01 02040 01 0000 110</t>
  </si>
  <si>
    <t>182 1 01 02080 01 0000 110</t>
  </si>
  <si>
    <t>НАЛОГИ НА ТОВАРЫ (РАБОТЫ, УСЛУГИ), РЕАЛИЗУЕМЫЕ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</si>
  <si>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</si>
  <si>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</si>
  <si>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</si>
  <si>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</si>
  <si>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</si>
  <si>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</si>
  <si>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</si>
  <si>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</si>
  <si>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</si>
  <si>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182 1 01 00000 00 0000 000</t>
  </si>
  <si>
    <t>182 1 01 02000 01 0000 110</t>
  </si>
  <si>
    <t>НАЛОГОВЫЕ ДОХОДЫ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</si>
  <si>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</si>
  <si>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</si>
  <si>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</si>
  <si>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</si>
  <si>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</si>
  <si>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</si>
  <si>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</si>
  <si>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t>
  </si>
  <si>
    <t>182 1 05 00000 00 0000 000</t>
  </si>
  <si>
    <t>182 1 05 01000 00 0000 110</t>
  </si>
  <si>
    <t>182 1 05 01010 01 0000 110</t>
  </si>
  <si>
    <t>182 1 05 01011 01 0000 110</t>
  </si>
  <si>
    <t>182 1 05 01020 01 0000 110</t>
  </si>
  <si>
    <t>182 1 05 01021 01 0000 110</t>
  </si>
  <si>
    <t>182 1 05 03000 01 0000 110</t>
  </si>
  <si>
    <t>182 1 05 03010 01 1000 110</t>
  </si>
  <si>
    <t>182 1 05 04000 02 0000 110</t>
  </si>
  <si>
    <t>182 1 05 04010 02 0000 110</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</si>
  <si>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</si>
  <si>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</si>
  <si>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</si>
  <si>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Транспортный налог</t>
  </si>
  <si>
    <t>Транспортный налог с организаций</t>
  </si>
  <si>
    <t>Транспортный налог с физических лиц</t>
  </si>
  <si>
    <t>Земельный налог</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</si>
  <si>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</si>
  <si>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</si>
  <si>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</si>
  <si>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</si>
  <si>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</si>
  <si>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</si>
  <si>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182 1 06 00000 00 0000 000</t>
  </si>
  <si>
    <t>182 1 06 01000 00 0000 110</t>
  </si>
  <si>
    <t>182 1 06 01020 04 0000 110</t>
  </si>
  <si>
    <t>182 1 06 04000 00 0000 000</t>
  </si>
  <si>
    <t xml:space="preserve">182 1 06 04011 02 0000 110 </t>
  </si>
  <si>
    <t>182 1 06 04012 02 0000 110</t>
  </si>
  <si>
    <t>182 1 06 06000 00 0000 110</t>
  </si>
  <si>
    <t xml:space="preserve">182 1 06 06032 04 0000 110 </t>
  </si>
  <si>
    <t>182 1 06 06042 04 0000 110</t>
  </si>
  <si>
    <t>000 1 08 00000 00 0000 000</t>
  </si>
  <si>
    <t>182 1 08 03000 01 0000 110</t>
  </si>
  <si>
    <t>182 1 08 03010 01 0000 110</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</si>
  <si>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</si>
  <si>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</si>
  <si>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</si>
  <si>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</si>
  <si>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</si>
  <si>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</si>
  <si>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</si>
  <si>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</si>
  <si>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</si>
  <si>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</si>
  <si>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</si>
  <si>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040 1 11 00000 00 0000 000</t>
  </si>
  <si>
    <t>040 1 11 05000 00 0000 120</t>
  </si>
  <si>
    <t xml:space="preserve">040 1 11 05010 00 0000 120 </t>
  </si>
  <si>
    <t>040 1 11 05012 04 0000 120</t>
  </si>
  <si>
    <t>040 1 11 05030 00 0000 120</t>
  </si>
  <si>
    <t>040 1 11 05034 04 0000 120</t>
  </si>
  <si>
    <t>040 1 11 09000 00 0000 120</t>
  </si>
  <si>
    <t xml:space="preserve">040 1 11 09040 00 0000 120 </t>
  </si>
  <si>
    <t>040 1 11 09044 04 0000 120</t>
  </si>
  <si>
    <t>040 1 11 09080 00 0000 120</t>
  </si>
  <si>
    <t>040 1 11 09080 04 0000 120</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</si>
  <si>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</si>
  <si>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</si>
  <si>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</si>
  <si>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</si>
  <si>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</si>
  <si>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 xml:space="preserve">Плата за размещение отходов производства </t>
  </si>
  <si>
    <t>Плата за выбросы загрязняющих веществ, образующихся при сжигании на факельных установках и (или) рассеивании попутного нефтяного газа</t>
  </si>
  <si>
    <t>048 1 12 0000 00 00000 000</t>
  </si>
  <si>
    <t>048 1 12 01000 01 0000 120</t>
  </si>
  <si>
    <t>048 1 12 01010 01 0000 120</t>
  </si>
  <si>
    <t>048 1 12 01030 01 0000 120</t>
  </si>
  <si>
    <t>048 1 12 01040 01 0000 120</t>
  </si>
  <si>
    <t>048 1 12 01041 01 0000 120</t>
  </si>
  <si>
    <t>048 1 12 01070 01 0000 120</t>
  </si>
  <si>
    <t>ДОХОДЫ ОТ ОКАЗАНИЯ ПЛАТНЫХ УСЛУГ И КОМПЕНСАЦИИ ЗАТРАТ ГОСУДАРСТВА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</si>
  <si>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</si>
  <si>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</si>
  <si>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городских округов</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</si>
  <si>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</si>
  <si>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</si>
  <si>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</si>
  <si>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</si>
  <si>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 xml:space="preserve">Доходы от продажи квартир </t>
  </si>
  <si>
    <t xml:space="preserve">Доходы от продажи квартир, находящихся в собственности городских округов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</si>
  <si>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</si>
  <si>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</si>
  <si>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</si>
  <si>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</si>
  <si>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</si>
  <si>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</si>
  <si>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040 1 13 00000 00 0000 130</t>
  </si>
  <si>
    <t>040 1 13 01000 00 0000 130</t>
  </si>
  <si>
    <t>040 1 13 01990 00 0000 130</t>
  </si>
  <si>
    <t>040 1 13 01994 04 0000 130</t>
  </si>
  <si>
    <t>040 1 13 02000 00 0000 130</t>
  </si>
  <si>
    <t>040 1 13 02990 00 0000 130</t>
  </si>
  <si>
    <t>040 1 13 02994 04 0000 130</t>
  </si>
  <si>
    <t>040 1 14 00000 00 0000 000</t>
  </si>
  <si>
    <t>040 1 14 01000 00 0000 410</t>
  </si>
  <si>
    <t>040 1 14 01040 04 0000 410</t>
  </si>
  <si>
    <t>040 1 14 02000 00 0000 000</t>
  </si>
  <si>
    <t>040 1 14 02040 04 0000 410</t>
  </si>
  <si>
    <t>040 1 14 02043 04 0000 410</t>
  </si>
  <si>
    <t>040 1 14 06000 00 0000 430</t>
  </si>
  <si>
    <t>040 1 14 06010 00 0000 430</t>
  </si>
  <si>
    <t>040 1 14 06012 04 0000 430</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</si>
  <si>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</si>
  <si>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</si>
  <si>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</si>
  <si>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</si>
  <si>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</si>
  <si>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</si>
  <si>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</si>
  <si>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</si>
  <si>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</si>
  <si>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</si>
  <si>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</si>
  <si>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</si>
  <si>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</si>
  <si>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</si>
  <si>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</si>
  <si>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</si>
  <si>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</si>
  <si>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</si>
  <si>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</si>
  <si>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</si>
  <si>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</si>
  <si>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</si>
  <si>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</si>
  <si>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</si>
  <si>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</si>
  <si>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</si>
  <si>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</si>
  <si>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</si>
  <si>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</si>
  <si>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</si>
  <si>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</si>
  <si>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</si>
  <si>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</si>
  <si>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</si>
  <si>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</si>
  <si>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</si>
  <si>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</si>
  <si>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</si>
  <si>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</si>
  <si>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</si>
  <si>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</si>
  <si>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</si>
  <si>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</si>
  <si>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</si>
  <si>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</si>
  <si>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</si>
  <si>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</si>
  <si>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</si>
  <si>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</si>
  <si>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</si>
  <si>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</si>
  <si>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</si>
  <si>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</si>
  <si>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</si>
  <si>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</si>
  <si>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</si>
  <si>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</si>
  <si>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</si>
  <si>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</si>
  <si>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</si>
  <si>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</si>
  <si>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000 1 16 00000 00 0000 000</t>
  </si>
  <si>
    <t>000 1 16 01000 00 0000 000</t>
  </si>
  <si>
    <t xml:space="preserve"> 000 1 16 01050 01 0000 140</t>
  </si>
  <si>
    <t>690 1 16 01053 01 0027 140</t>
  </si>
  <si>
    <t>690 1 16 01053 01 0035 140</t>
  </si>
  <si>
    <t>690 1 16 01053 01 0059 140</t>
  </si>
  <si>
    <t>690 1 16 01053 01 9000 140</t>
  </si>
  <si>
    <t>000 1 16 01060 01 0000 140</t>
  </si>
  <si>
    <t>690 1 16 01063 01 0008 140</t>
  </si>
  <si>
    <t>690 1 16 01063 01 0009 140</t>
  </si>
  <si>
    <t>690 1 16 01063 01 0017 140</t>
  </si>
  <si>
    <t>690 1 16 01063 01 0091 140</t>
  </si>
  <si>
    <t>690 1 16 01063 01 0101 140</t>
  </si>
  <si>
    <t>690 1 16 01063 01 9000  140</t>
  </si>
  <si>
    <t>000 1 16 01070 01 0000 140</t>
  </si>
  <si>
    <t>000 1 16 01073 01 0000 140</t>
  </si>
  <si>
    <t>690 1 16 01073 01 0027 140</t>
  </si>
  <si>
    <t>000 1 16 01080 01 0000 140</t>
  </si>
  <si>
    <t>000 1 16 01082 01 0000 140</t>
  </si>
  <si>
    <t>530 1 16 01082 01 9000 140</t>
  </si>
  <si>
    <t>000 1 16 01083 01 0000 140</t>
  </si>
  <si>
    <t>690 1 16 01083 01 0281 140</t>
  </si>
  <si>
    <t>000 1 16 01090 01 0000 140</t>
  </si>
  <si>
    <t>000 1 16 01092 01 0000 140</t>
  </si>
  <si>
    <t>170 1 16 01092 01 0003 140</t>
  </si>
  <si>
    <t>420 1 16 01092 01 0005 140</t>
  </si>
  <si>
    <t>690 1 16 01130 01 0000 140</t>
  </si>
  <si>
    <t>690 1 16 01133 01 9000 140</t>
  </si>
  <si>
    <t>000 1 16 01140 01 0000 140</t>
  </si>
  <si>
    <t>000 1 16 01142 01 0000 140</t>
  </si>
  <si>
    <t>420 1 16 01142 01 9000 140</t>
  </si>
  <si>
    <t>000 1 16 01143 01 0000 140</t>
  </si>
  <si>
    <t>690 1 16 01143 01 9000 140</t>
  </si>
  <si>
    <t>000 1 16 01150 01 0000 140</t>
  </si>
  <si>
    <t>690 1 16 01153 01 0005 140</t>
  </si>
  <si>
    <t>690 1 16 01153 01 0006 140</t>
  </si>
  <si>
    <t>690 1 16 01153 01 0012 140</t>
  </si>
  <si>
    <t>690 1 16 01153 01 9000 140</t>
  </si>
  <si>
    <t>000 1 16 01170 01 0000 140</t>
  </si>
  <si>
    <t>690 1 16 01173 01 0007 140</t>
  </si>
  <si>
    <t>000 1 16 01190 01 0000 140</t>
  </si>
  <si>
    <t>000 1 16 01192 01 0000 140</t>
  </si>
  <si>
    <t>170 1 16 01192 01 0022 140</t>
  </si>
  <si>
    <t>000 1 16 01193 01 0000 140</t>
  </si>
  <si>
    <t>420 1 16 01193 01 0005 140</t>
  </si>
  <si>
    <t>690 1 16 01193 01 0005 140</t>
  </si>
  <si>
    <t>690 1 16 01193 01 0029 140</t>
  </si>
  <si>
    <t>690 1 16 01193 01 0030 140</t>
  </si>
  <si>
    <t>000 1 16 01200 01 0000 140</t>
  </si>
  <si>
    <t>420 1 16 01203 01 9000 140</t>
  </si>
  <si>
    <t>580 1 16 01203 01 9000 140</t>
  </si>
  <si>
    <t>690 1 16 01203 01 0008 140</t>
  </si>
  <si>
    <t>690 1 16 01203 01 0021 140</t>
  </si>
  <si>
    <t>690 1 16 01203 01 9000 140</t>
  </si>
  <si>
    <t>000 1 16 01333 01 0000 140</t>
  </si>
  <si>
    <t>000 1 16 02000 02 0000 140</t>
  </si>
  <si>
    <t>580 1 16 02010 02 0000 140</t>
  </si>
  <si>
    <t>000 1 16 07000 04 0000 140</t>
  </si>
  <si>
    <t>040 1 16 07010 04 0000 140</t>
  </si>
  <si>
    <t>040 1 16 07090 04 0000 140</t>
  </si>
  <si>
    <t>000 1 16 10000 00 0000 140</t>
  </si>
  <si>
    <t>040 1 16 10030 04 0000 140</t>
  </si>
  <si>
    <t>040 1 16 10032 04 0000 140</t>
  </si>
  <si>
    <t>000 1 16 11060 01 0000 140</t>
  </si>
  <si>
    <t>040 1 16 11064 01 0000 140</t>
  </si>
  <si>
    <t>ПРОЧИЕ НЕНАЛОГОВЫЕ ДОХОДЫ</t>
  </si>
  <si>
    <t>Невыясненные поступления</t>
  </si>
  <si>
    <t>Невыясненные поступления, зачисляемые в бюджеты городских округов</t>
  </si>
  <si>
    <t>Прочие неналоговые доходы</t>
  </si>
  <si>
    <t>Прочие неналоговые доходы бюджетов городских округов</t>
  </si>
  <si>
    <t>000 1 17 00000 00 0000 000</t>
  </si>
  <si>
    <t xml:space="preserve">040 1 17 01000 00 0000 180 </t>
  </si>
  <si>
    <t>040 1 17 01040 04 0000 180</t>
  </si>
  <si>
    <t>000 1 17 05000 00 0000 180</t>
  </si>
  <si>
    <t>040 1 17 05040 04 0000 180</t>
  </si>
  <si>
    <t>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</si>
  <si>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000 2 02 25179 00 0000 150 </t>
  </si>
  <si>
    <t xml:space="preserve">040 2 02 25179 04 0000 150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</si>
  <si>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</si>
  <si>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</si>
  <si>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182 1 03 00000 00 0000 000</t>
  </si>
  <si>
    <t>182 1 03 02000 01 0000 110</t>
  </si>
  <si>
    <t>182 1 03 02230 01 0000 110</t>
  </si>
  <si>
    <t>182 1 03 02231 01 0000 110</t>
  </si>
  <si>
    <t>182 1 03 02240 01 0000 110</t>
  </si>
  <si>
    <t>182 1 03 02241 01 0000 110</t>
  </si>
  <si>
    <t>182 1 03 02250 01 0000 110</t>
  </si>
  <si>
    <t>182 1 03 02251 01 0000 110</t>
  </si>
  <si>
    <t>182 1 03 02260 01 0000 110</t>
  </si>
  <si>
    <t>182 1 03 02261 01 0000 110</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</si>
  <si>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</si>
  <si>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(0801)</t>
  </si>
  <si>
    <t>000 2 02 49999 00 0000 150</t>
  </si>
  <si>
    <t>Прочие межбюджетные трансферты, передаваемые бюджетам городских округов (1101)</t>
  </si>
  <si>
    <t>Прочие межбюджетные трансферты, передаваемые бюджетам городских округов (1102)</t>
  </si>
  <si>
    <t>Прочие межбюджетные трансферты, передаваемые бюджетам городских округов (0707) 250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</si>
  <si>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</si>
  <si>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</si>
  <si>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</si>
  <si>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182 1 01 02130 01 0000 110</t>
  </si>
  <si>
    <t>182 1 01 02140 01 0000 110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</si>
  <si>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</si>
  <si>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</si>
  <si>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</si>
  <si>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660 1 16 01072 01 0030 140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</si>
  <si>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</si>
  <si>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690 1 16 01193 01 9000 140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</si>
  <si>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</si>
  <si>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690 1 16 01203 01 0010 140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</si>
  <si>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</si>
  <si>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Таблица поправок по группам, подгруппам и статьям классификации доходов бюджета города Пыть-Яха на 2023 год и на плановый период 2024 и 2025 годов</t>
  </si>
  <si>
    <t>Уточнение</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</si>
  <si>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</si>
  <si>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040 2 02 25081 00 0000 150</t>
  </si>
  <si>
    <t>Субсидии на реализацию инициативных проектов, отобранных по результатам конкурса</t>
  </si>
  <si>
    <t>ВОЗВРАТ ОСТАТКОВ СУБСИДИЙ, СУБВЕНЦИЙ И ИНЫХ МЕЖБЮДЖЕТНЫХ ТРАНСФЕРТОВ, ИМЕЮЩИХ ЦЕЛЕВОЕ НАЗНАЧЕНИЕ, ПРОШЛЫХ ЛЕТ</t>
  </si>
  <si>
    <t>000 2 19 00000 00 0000 000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</si>
  <si>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</si>
  <si>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</si>
  <si>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690 1 16 01333 01 0000 140</t>
  </si>
  <si>
    <t>Всего доходов</t>
  </si>
  <si>
    <t>040 2 02 20303 04 0000 150</t>
  </si>
  <si>
    <t>040 2 02 20300 04 0000 150</t>
  </si>
  <si>
    <t>040 2 02 20303 00 0000 150</t>
  </si>
  <si>
    <t>040 2 02 20300 00 0000 150</t>
  </si>
  <si>
    <t>440 1 16 01053 01 9000 140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</si>
  <si>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</si>
  <si>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720 1 16 01203 01 9000 140</t>
  </si>
  <si>
    <t>Инициативные платежи</t>
  </si>
  <si>
    <t>Инициативные платежи, зачисляемые в бюджеты городских округов (Инициативный проект "Динопарк")</t>
  </si>
  <si>
    <t>000 1 17 10000 00 0000 150</t>
  </si>
  <si>
    <t>040 1 17 15020 04 0002 150</t>
  </si>
  <si>
    <t>Прочие дотации бюджетам городских округов</t>
  </si>
  <si>
    <t>040 2 02 19999 04 0000 150</t>
  </si>
  <si>
    <t xml:space="preserve">Дотации для финансового обеспечения расходных обязательств муниципальных образований Ханты-Мансийского автономного округа – Югры по решению вопросов местного значения  </t>
  </si>
  <si>
    <t>Прочие безвозмездные поступления от государственных (муниципальных) организаций в бюджеты городских округов</t>
  </si>
  <si>
    <t>000 2 03 04099 04 0000 150</t>
  </si>
  <si>
    <t>040 2 03 04099 04 0000 150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</si>
  <si>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</si>
  <si>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690 1 16 01143 01 0401 140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</si>
  <si>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</si>
  <si>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690 1 16 01173 01 0008 140 </t>
  </si>
  <si>
    <t>Прочие дотации бюджетам городских округов (дотации для стимулирования роста налогового потенциала и качества планирования доходов в ГО и МР ХМАО-Югры (Распоряжение Правительства ХМАО-Югры от 04.08.2023 № 524-рп)</t>
  </si>
  <si>
    <t>000 2 07 04000 04 0000 150</t>
  </si>
  <si>
    <t>040 2 07 04050 04 0000 150</t>
  </si>
  <si>
    <t>План по решению Думы № 193 от 28.09.2023</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</si>
  <si>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(0502) (Постановление Правительства ХМАО-Югры от 06.10.2023 № 497-п)</t>
  </si>
  <si>
    <t>Прочие межбюджетные трансферты, передаваемые бюджетам городских округов (0701)</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</si>
  <si>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</si>
  <si>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</si>
  <si>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182 1 05 02000 02 0000 110</t>
  </si>
  <si>
    <t>182 1 05 02010 02 0000 110</t>
  </si>
  <si>
    <t>182 1 05 02020 02 0000 110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</si>
  <si>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</si>
  <si>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</si>
  <si>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000 1 08 07000 01 0000 110</t>
  </si>
  <si>
    <t>040 1 08 07150 01 0000 110</t>
  </si>
  <si>
    <t>720 1 16 01053 01 0035 140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</si>
  <si>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</si>
  <si>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370 1 16 02010 02 9000 140</t>
  </si>
  <si>
    <t>720 1 16 01203 01 0021 140</t>
  </si>
  <si>
    <t>170 1 16 01142 01 9000 140</t>
  </si>
  <si>
    <t>720 1 16 01073 01 0027 140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</si>
  <si>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</si>
  <si>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420 1 16 01072 01 9000 140</t>
  </si>
  <si>
    <t>Прочие безвозмездные поступления в бюджеты городских округов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</si>
</sst>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Red]\-#,##0.0;0.0"/>
  </numFmts>
  <fonts count="14" x14ac:knownFonts="1">
    <font>
      <sz val="10"/>
      <name val="Arial Cyr"/>
      <charset val="204"/>
    </font>
    <font>
      <sz val="10"/>
      <name val="Arial"/>
      <family val="2"/>
      <charset val="204"/>
    </font>
    <font>
      <sz val="12"/>
      <name val="Times New Roman"/>
      <family val="1"/>
      <charset val="204"/>
    </font>
    <font>
      <b/>
      <sz val="12"/>
      <name val="Times New Roman"/>
      <family val="1"/>
      <charset val="204"/>
    </font>
    <font>
      <b/>
      <i/>
      <sz val="12"/>
      <name val="Times New Roman"/>
      <family val="1"/>
      <charset val="204"/>
    </font>
    <font>
      <b/>
      <sz val="11"/>
      <name val="Times New Roman"/>
      <family val="1"/>
      <charset val="204"/>
    </font>
    <font>
      <sz val="11"/>
      <name val="Times New Roman"/>
      <family val="1"/>
      <charset val="204"/>
    </font>
    <font>
      <sz val="12"/>
      <color theme="1"/>
      <name val="Times New Roman"/>
      <family val="1"/>
      <charset val="204"/>
    </font>
    <font>
      <b/>
      <sz val="12"/>
      <color theme="1"/>
      <name val="Times New Roman"/>
      <family val="1"/>
      <charset val="204"/>
    </font>
    <font>
      <i/>
      <sz val="12"/>
      <name val="Times New Roman"/>
      <family val="1"/>
      <charset val="204"/>
    </font>
    <font>
      <b/>
      <sz val="14"/>
      <name val="Times New Roman"/>
      <family val="1"/>
      <charset val="204"/>
    </font>
    <font>
      <b/>
      <i/>
      <sz val="11"/>
      <name val="Times New Roman"/>
      <family val="1"/>
      <charset val="204"/>
    </font>
    <font>
      <sz val="10"/>
      <name val="Arial Cyr"/>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43" fontId="12" fillId="0" borderId="0" applyFont="0" applyFill="0" applyBorder="0" applyAlignment="0" applyProtection="0"/>
    <xf numFmtId="0" fontId="13" fillId="0" borderId="0"/>
    <xf numFmtId="0" fontId="12" fillId="0" borderId="0"/>
  </cellStyleXfs>
  <cellXfs count="100">
    <xf numFmtId="0" fontId="0" fillId="0" borderId="0" xfId="0"/>
    <xf numFmtId="0" fontId="2" fillId="2" borderId="0" xfId="1" applyFont="1" applyFill="1"/>
    <xf numFmtId="0" fontId="2" fillId="0" borderId="0" xfId="1" applyFont="1" applyFill="1"/>
    <xf numFmtId="0" fontId="2" fillId="2" borderId="0" xfId="1" applyFont="1" applyFill="1" applyBorder="1"/>
    <xf numFmtId="0" fontId="2" fillId="0" borderId="0" xfId="1" applyFont="1" applyFill="1" applyBorder="1"/>
    <xf numFmtId="49" fontId="2" fillId="0" borderId="0" xfId="1" applyNumberFormat="1" applyFont="1" applyFill="1"/>
    <xf numFmtId="0" fontId="2" fillId="0" borderId="0" xfId="1" applyFont="1" applyFill="1" applyAlignment="1">
      <alignment horizontal="left"/>
    </xf>
    <xf numFmtId="49" fontId="2" fillId="2" borderId="0" xfId="1" applyNumberFormat="1" applyFont="1" applyFill="1"/>
    <xf numFmtId="4" fontId="2" fillId="2" borderId="0" xfId="1" applyNumberFormat="1" applyFont="1" applyFill="1" applyBorder="1"/>
    <xf numFmtId="4" fontId="4" fillId="2" borderId="0" xfId="1" applyNumberFormat="1" applyFont="1" applyFill="1" applyBorder="1"/>
    <xf numFmtId="4" fontId="5" fillId="2" borderId="0" xfId="1" applyNumberFormat="1" applyFont="1" applyFill="1" applyBorder="1"/>
    <xf numFmtId="4" fontId="2" fillId="2" borderId="0" xfId="1" applyNumberFormat="1" applyFont="1" applyFill="1" applyBorder="1" applyAlignment="1">
      <alignment wrapText="1"/>
    </xf>
    <xf numFmtId="0" fontId="2" fillId="2" borderId="0" xfId="1" applyFont="1" applyFill="1" applyAlignment="1">
      <alignment horizontal="left"/>
    </xf>
    <xf numFmtId="4" fontId="2" fillId="0" borderId="0" xfId="1" applyNumberFormat="1" applyFont="1" applyFill="1" applyBorder="1"/>
    <xf numFmtId="49" fontId="2" fillId="2" borderId="1" xfId="1" applyNumberFormat="1" applyFont="1" applyFill="1" applyBorder="1" applyAlignment="1" applyProtection="1">
      <alignment horizontal="center" wrapText="1"/>
      <protection hidden="1"/>
    </xf>
    <xf numFmtId="0" fontId="3" fillId="2" borderId="0" xfId="1" applyFont="1" applyFill="1"/>
    <xf numFmtId="0" fontId="7" fillId="2" borderId="0" xfId="1" applyFont="1" applyFill="1"/>
    <xf numFmtId="0" fontId="8" fillId="2" borderId="0" xfId="1" applyFont="1" applyFill="1"/>
    <xf numFmtId="0" fontId="2" fillId="2" borderId="1" xfId="1" applyNumberFormat="1" applyFont="1" applyFill="1" applyBorder="1" applyAlignment="1" applyProtection="1">
      <alignment horizontal="left" wrapText="1"/>
      <protection hidden="1"/>
    </xf>
    <xf numFmtId="0" fontId="9" fillId="2" borderId="0" xfId="1" applyFont="1" applyFill="1"/>
    <xf numFmtId="4" fontId="2" fillId="2" borderId="1" xfId="1" applyNumberFormat="1" applyFont="1" applyFill="1" applyBorder="1" applyAlignment="1">
      <alignment horizontal="right"/>
    </xf>
    <xf numFmtId="0" fontId="5" fillId="2" borderId="1" xfId="1" applyNumberFormat="1" applyFont="1" applyFill="1" applyBorder="1" applyAlignment="1">
      <alignment horizontal="center" vertical="center" wrapText="1"/>
    </xf>
    <xf numFmtId="49" fontId="6" fillId="0" borderId="0" xfId="1" applyNumberFormat="1" applyFont="1" applyFill="1" applyAlignment="1" applyProtection="1">
      <alignment horizontal="centerContinuous"/>
      <protection hidden="1"/>
    </xf>
    <xf numFmtId="0" fontId="6" fillId="0" borderId="0" xfId="1" applyNumberFormat="1" applyFont="1" applyFill="1" applyAlignment="1" applyProtection="1">
      <alignment horizontal="left"/>
      <protection hidden="1"/>
    </xf>
    <xf numFmtId="0" fontId="6" fillId="0" borderId="0" xfId="0" applyFont="1" applyFill="1" applyAlignment="1">
      <alignment horizontal="center" vertical="center" wrapText="1"/>
    </xf>
    <xf numFmtId="4" fontId="3" fillId="2" borderId="0" xfId="1" applyNumberFormat="1" applyFont="1" applyFill="1" applyBorder="1" applyAlignment="1">
      <alignment horizontal="center"/>
    </xf>
    <xf numFmtId="4" fontId="2" fillId="2" borderId="1" xfId="1" applyNumberFormat="1" applyFont="1" applyFill="1" applyBorder="1"/>
    <xf numFmtId="4" fontId="2" fillId="2" borderId="1" xfId="1" applyNumberFormat="1" applyFont="1" applyFill="1" applyBorder="1" applyAlignment="1" applyProtection="1">
      <alignment horizontal="right" wrapText="1"/>
      <protection hidden="1"/>
    </xf>
    <xf numFmtId="49" fontId="2" fillId="2" borderId="2" xfId="1" applyNumberFormat="1" applyFont="1" applyFill="1" applyBorder="1" applyAlignment="1" applyProtection="1">
      <alignment horizontal="center" wrapText="1"/>
      <protection hidden="1"/>
    </xf>
    <xf numFmtId="4" fontId="2" fillId="0" borderId="1" xfId="1" applyNumberFormat="1" applyFont="1" applyFill="1" applyBorder="1" applyAlignment="1" applyProtection="1">
      <alignment horizontal="right" wrapText="1"/>
      <protection hidden="1"/>
    </xf>
    <xf numFmtId="4" fontId="2" fillId="0" borderId="1" xfId="1" applyNumberFormat="1" applyFont="1" applyFill="1" applyBorder="1" applyAlignment="1">
      <alignment horizontal="right"/>
    </xf>
    <xf numFmtId="4" fontId="2" fillId="0" borderId="1" xfId="1" applyNumberFormat="1" applyFont="1" applyFill="1" applyBorder="1"/>
    <xf numFmtId="0" fontId="4" fillId="2" borderId="0" xfId="1" applyFont="1" applyFill="1" applyAlignment="1">
      <alignment horizontal="left"/>
    </xf>
    <xf numFmtId="49" fontId="4" fillId="2" borderId="0" xfId="1" applyNumberFormat="1" applyFont="1" applyFill="1"/>
    <xf numFmtId="0" fontId="4" fillId="2" borderId="0" xfId="1" applyFont="1" applyFill="1"/>
    <xf numFmtId="4" fontId="11" fillId="2" borderId="0" xfId="1" applyNumberFormat="1" applyFont="1" applyFill="1" applyBorder="1"/>
    <xf numFmtId="0" fontId="3" fillId="2" borderId="1" xfId="1" applyNumberFormat="1" applyFont="1" applyFill="1" applyBorder="1" applyAlignment="1" applyProtection="1">
      <alignment horizontal="left" wrapText="1"/>
      <protection hidden="1"/>
    </xf>
    <xf numFmtId="49" fontId="3" fillId="2" borderId="1" xfId="1" applyNumberFormat="1" applyFont="1" applyFill="1" applyBorder="1" applyAlignment="1" applyProtection="1">
      <alignment horizontal="center" wrapText="1"/>
      <protection hidden="1"/>
    </xf>
    <xf numFmtId="4" fontId="3" fillId="2" borderId="1" xfId="1" applyNumberFormat="1" applyFont="1" applyFill="1" applyBorder="1" applyAlignment="1">
      <alignment horizontal="right"/>
    </xf>
    <xf numFmtId="4" fontId="3" fillId="2" borderId="1" xfId="1" applyNumberFormat="1" applyFont="1" applyFill="1" applyBorder="1" applyAlignment="1" applyProtection="1">
      <alignment horizontal="right" wrapText="1"/>
      <protection hidden="1"/>
    </xf>
    <xf numFmtId="1" fontId="3" fillId="2" borderId="1" xfId="0" applyNumberFormat="1" applyFont="1" applyFill="1" applyBorder="1" applyAlignment="1">
      <alignment horizontal="center"/>
    </xf>
    <xf numFmtId="4" fontId="3" fillId="2" borderId="1" xfId="1" applyNumberFormat="1" applyFont="1" applyFill="1" applyBorder="1"/>
    <xf numFmtId="0" fontId="2" fillId="2" borderId="1" xfId="0" applyFont="1" applyFill="1" applyBorder="1" applyAlignment="1">
      <alignment horizontal="left" wrapText="1"/>
    </xf>
    <xf numFmtId="0" fontId="2" fillId="2" borderId="1" xfId="0" applyFont="1" applyFill="1" applyBorder="1" applyAlignment="1">
      <alignment wrapText="1"/>
    </xf>
    <xf numFmtId="0" fontId="3" fillId="2" borderId="1" xfId="0" applyFont="1" applyFill="1" applyBorder="1" applyAlignment="1">
      <alignment wrapText="1"/>
    </xf>
    <xf numFmtId="40" fontId="2" fillId="2" borderId="1" xfId="3" applyNumberFormat="1" applyFont="1" applyFill="1" applyBorder="1" applyAlignment="1" applyProtection="1">
      <alignment horizontal="left" wrapText="1"/>
      <protection hidden="1"/>
    </xf>
    <xf numFmtId="0" fontId="2" fillId="2" borderId="2" xfId="1" applyNumberFormat="1" applyFont="1" applyFill="1" applyBorder="1" applyAlignment="1" applyProtection="1">
      <alignment horizontal="left" wrapText="1"/>
      <protection hidden="1"/>
    </xf>
    <xf numFmtId="0" fontId="3" fillId="2" borderId="2" xfId="1" applyNumberFormat="1" applyFont="1" applyFill="1" applyBorder="1" applyAlignment="1" applyProtection="1">
      <alignment horizontal="left" wrapText="1"/>
      <protection hidden="1"/>
    </xf>
    <xf numFmtId="4" fontId="2" fillId="2" borderId="0" xfId="1" applyNumberFormat="1" applyFont="1" applyFill="1"/>
    <xf numFmtId="4" fontId="9" fillId="2" borderId="0" xfId="1" applyNumberFormat="1" applyFont="1" applyFill="1"/>
    <xf numFmtId="4" fontId="2" fillId="2" borderId="1" xfId="4" applyNumberFormat="1" applyFont="1" applyFill="1" applyBorder="1"/>
    <xf numFmtId="4" fontId="8" fillId="2" borderId="1" xfId="1" applyNumberFormat="1" applyFont="1" applyFill="1" applyBorder="1" applyAlignment="1" applyProtection="1">
      <alignment horizontal="right" wrapText="1"/>
      <protection hidden="1"/>
    </xf>
    <xf numFmtId="4" fontId="7" fillId="2" borderId="1" xfId="1" applyNumberFormat="1" applyFont="1" applyFill="1" applyBorder="1" applyAlignment="1" applyProtection="1">
      <alignment horizontal="right" wrapText="1"/>
      <protection hidden="1"/>
    </xf>
    <xf numFmtId="4" fontId="7" fillId="2" borderId="1" xfId="1" applyNumberFormat="1" applyFont="1" applyFill="1" applyBorder="1"/>
    <xf numFmtId="164" fontId="3" fillId="2" borderId="1" xfId="2" applyNumberFormat="1" applyFont="1" applyFill="1" applyBorder="1" applyAlignment="1" applyProtection="1">
      <alignment horizontal="left" vertical="center" wrapText="1"/>
      <protection hidden="1"/>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4" fontId="3" fillId="2" borderId="1" xfId="4" applyNumberFormat="1" applyFont="1" applyFill="1" applyBorder="1" applyAlignment="1">
      <alignment horizontal="right" vertical="center" wrapText="1"/>
    </xf>
    <xf numFmtId="0" fontId="5" fillId="2" borderId="1" xfId="1" applyNumberFormat="1" applyFont="1" applyFill="1" applyBorder="1" applyAlignment="1">
      <alignment horizontal="center" vertical="center" wrapText="1"/>
    </xf>
    <xf numFmtId="0" fontId="2" fillId="0" borderId="3" xfId="0" applyFont="1" applyFill="1" applyBorder="1" applyAlignment="1">
      <alignment horizontal="left" vertical="center" wrapText="1"/>
    </xf>
    <xf numFmtId="49" fontId="2" fillId="0" borderId="1" xfId="1" applyNumberFormat="1" applyFont="1" applyFill="1" applyBorder="1" applyAlignment="1" applyProtection="1">
      <alignment horizontal="center" wrapText="1"/>
      <protection hidden="1"/>
    </xf>
    <xf numFmtId="0" fontId="2" fillId="0" borderId="1" xfId="0" applyFont="1" applyFill="1" applyBorder="1" applyAlignment="1">
      <alignment wrapText="1"/>
    </xf>
    <xf numFmtId="0" fontId="2" fillId="2" borderId="4" xfId="1" applyFont="1" applyFill="1" applyBorder="1" applyAlignment="1">
      <alignment wrapText="1"/>
    </xf>
    <xf numFmtId="4" fontId="6" fillId="2" borderId="2" xfId="0" applyNumberFormat="1" applyFont="1" applyFill="1" applyBorder="1" applyAlignment="1">
      <alignment wrapText="1"/>
    </xf>
    <xf numFmtId="0" fontId="3" fillId="0" borderId="1" xfId="0" applyFont="1" applyFill="1" applyBorder="1" applyAlignment="1">
      <alignment wrapText="1"/>
    </xf>
    <xf numFmtId="0" fontId="2" fillId="0" borderId="1" xfId="0" applyFont="1" applyFill="1" applyBorder="1" applyAlignment="1">
      <alignment horizontal="left" wrapText="1"/>
    </xf>
    <xf numFmtId="0" fontId="3" fillId="2" borderId="1" xfId="0" applyFont="1" applyFill="1" applyBorder="1" applyAlignment="1">
      <alignment horizontal="left" wrapText="1"/>
    </xf>
    <xf numFmtId="0" fontId="2" fillId="2" borderId="1" xfId="0" applyFont="1" applyFill="1" applyBorder="1"/>
    <xf numFmtId="0" fontId="3" fillId="0" borderId="1" xfId="0" applyFont="1" applyFill="1" applyBorder="1" applyAlignment="1">
      <alignment horizontal="left" wrapText="1"/>
    </xf>
    <xf numFmtId="0" fontId="2" fillId="2" borderId="1" xfId="5" applyNumberFormat="1" applyFont="1" applyFill="1" applyBorder="1" applyAlignment="1" applyProtection="1">
      <alignment horizontal="left" wrapText="1"/>
      <protection hidden="1"/>
    </xf>
    <xf numFmtId="4" fontId="3" fillId="0" borderId="1" xfId="1" applyNumberFormat="1" applyFont="1" applyFill="1" applyBorder="1" applyAlignment="1">
      <alignment horizontal="right"/>
    </xf>
    <xf numFmtId="0" fontId="2" fillId="0" borderId="1" xfId="1" applyNumberFormat="1" applyFont="1" applyFill="1" applyBorder="1" applyAlignment="1" applyProtection="1">
      <alignment horizontal="left" wrapText="1"/>
      <protection hidden="1"/>
    </xf>
    <xf numFmtId="0" fontId="2" fillId="2" borderId="2" xfId="0" applyFont="1" applyFill="1" applyBorder="1" applyAlignment="1">
      <alignment horizontal="left" wrapText="1"/>
    </xf>
    <xf numFmtId="0" fontId="2" fillId="2" borderId="1" xfId="0" applyFont="1" applyFill="1" applyBorder="1" applyAlignment="1">
      <alignment horizontal="justify" vertical="center" wrapText="1"/>
    </xf>
    <xf numFmtId="0" fontId="2" fillId="2" borderId="3" xfId="1" applyNumberFormat="1" applyFont="1" applyFill="1" applyBorder="1" applyAlignment="1" applyProtection="1">
      <alignment horizontal="left" wrapText="1"/>
      <protection hidden="1"/>
    </xf>
    <xf numFmtId="0" fontId="3" fillId="2" borderId="1" xfId="0" applyFont="1" applyFill="1" applyBorder="1" applyAlignment="1">
      <alignment horizontal="justify" vertical="center" wrapText="1"/>
    </xf>
    <xf numFmtId="49" fontId="2" fillId="2" borderId="3" xfId="1" applyNumberFormat="1" applyFont="1" applyFill="1" applyBorder="1" applyAlignment="1" applyProtection="1">
      <alignment horizontal="center" wrapText="1"/>
      <protection hidden="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1" applyNumberFormat="1" applyFont="1" applyFill="1" applyBorder="1" applyAlignment="1" applyProtection="1">
      <alignment wrapText="1"/>
      <protection hidden="1"/>
    </xf>
    <xf numFmtId="0" fontId="2" fillId="2" borderId="1" xfId="0" applyFont="1" applyFill="1" applyBorder="1" applyAlignment="1">
      <alignment horizontal="left" vertical="center" wrapText="1"/>
    </xf>
    <xf numFmtId="0" fontId="3" fillId="2" borderId="1" xfId="1" applyNumberFormat="1" applyFont="1" applyFill="1" applyBorder="1" applyAlignment="1" applyProtection="1">
      <alignment wrapText="1"/>
      <protection hidden="1"/>
    </xf>
    <xf numFmtId="0" fontId="3" fillId="2" borderId="1" xfId="0" applyFont="1" applyFill="1" applyBorder="1" applyAlignment="1">
      <alignment horizontal="left" vertical="center" wrapText="1"/>
    </xf>
    <xf numFmtId="4" fontId="2" fillId="0" borderId="6" xfId="1" applyNumberFormat="1" applyFont="1" applyFill="1" applyBorder="1" applyAlignment="1">
      <alignment horizontal="right"/>
    </xf>
    <xf numFmtId="4" fontId="2" fillId="2" borderId="1" xfId="4" applyNumberFormat="1" applyFont="1" applyFill="1" applyBorder="1" applyAlignment="1">
      <alignment horizontal="right" wrapText="1"/>
    </xf>
    <xf numFmtId="4" fontId="3" fillId="2" borderId="1" xfId="4" applyNumberFormat="1" applyFont="1" applyFill="1" applyBorder="1" applyAlignment="1">
      <alignment horizontal="right" wrapText="1"/>
    </xf>
    <xf numFmtId="0" fontId="6" fillId="2" borderId="1" xfId="0" applyFont="1" applyFill="1" applyBorder="1" applyAlignment="1">
      <alignment horizontal="justify" vertical="center" wrapText="1"/>
    </xf>
    <xf numFmtId="49" fontId="2" fillId="2" borderId="5" xfId="1" applyNumberFormat="1" applyFont="1" applyFill="1" applyBorder="1" applyAlignment="1" applyProtection="1">
      <alignment horizontal="center" wrapText="1"/>
      <protection hidden="1"/>
    </xf>
    <xf numFmtId="0" fontId="5" fillId="0" borderId="3" xfId="1" applyFont="1" applyFill="1" applyBorder="1" applyAlignment="1">
      <alignment horizontal="left"/>
    </xf>
    <xf numFmtId="49" fontId="3" fillId="0" borderId="1" xfId="1" applyNumberFormat="1" applyFont="1" applyFill="1" applyBorder="1"/>
    <xf numFmtId="1" fontId="2" fillId="2" borderId="1" xfId="0" applyNumberFormat="1" applyFont="1" applyFill="1" applyBorder="1" applyAlignment="1">
      <alignment horizontal="center"/>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164" fontId="3" fillId="2" borderId="1" xfId="2" applyNumberFormat="1" applyFont="1" applyFill="1" applyBorder="1" applyAlignment="1" applyProtection="1">
      <alignment horizontal="left" wrapText="1"/>
      <protection hidden="1"/>
    </xf>
    <xf numFmtId="164" fontId="2" fillId="2" borderId="1" xfId="2" applyNumberFormat="1" applyFont="1" applyFill="1" applyBorder="1" applyAlignment="1" applyProtection="1">
      <alignment horizontal="left" wrapText="1"/>
      <protection hidden="1"/>
    </xf>
    <xf numFmtId="0" fontId="2" fillId="0" borderId="1" xfId="6" applyFont="1" applyFill="1" applyBorder="1" applyAlignment="1">
      <alignment vertical="center" wrapText="1"/>
    </xf>
    <xf numFmtId="0" fontId="10" fillId="0" borderId="0" xfId="0" applyFont="1" applyFill="1" applyAlignment="1">
      <alignment horizontal="center" vertical="center" wrapText="1"/>
    </xf>
    <xf numFmtId="0" fontId="5" fillId="2" borderId="1" xfId="1"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cellXfs>
  <cellStyles count="7">
    <cellStyle name="Обычный" xfId="0" builtinId="0"/>
    <cellStyle name="Обычный 2" xfId="2"/>
    <cellStyle name="Обычный_Tmp1" xfId="3"/>
    <cellStyle name="Обычный_Tmp2" xfId="1"/>
    <cellStyle name="Обычный_Консолидированный  бюджет на 2009 2011г." xfId="6"/>
    <cellStyle name="Обычный_Роспись по видам доходов" xfId="5"/>
    <cellStyle name="Финансовый"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689"/>
  <sheetViews>
    <sheetView tabSelected="1" view="pageBreakPreview" topLeftCell="A277" zoomScale="60" zoomScaleNormal="60" workbookViewId="0">
      <selection activeCell="C292" sqref="C292"/>
    </sheetView>
  </sheetViews>
  <sheetFormatPr defaultColWidth="9.140625" defaultRowHeight="15.75" x14ac:dyDescent="0.25"/>
  <cols>
    <col min="1" max="1" width="63.7109375" style="6" customWidth="1"/>
    <col min="2" max="2" width="32" style="5" customWidth="1"/>
    <col min="3" max="3" width="22.7109375" style="4" customWidth="1"/>
    <col min="4" max="4" width="20.7109375" style="4" customWidth="1"/>
    <col min="5" max="5" width="22.7109375" style="4" customWidth="1"/>
    <col min="6" max="6" width="20" style="4" bestFit="1" customWidth="1"/>
    <col min="7" max="8" width="20" style="4" customWidth="1"/>
    <col min="9" max="9" width="19.7109375" style="4" customWidth="1"/>
    <col min="10" max="10" width="18.140625" style="2" customWidth="1"/>
    <col min="11" max="11" width="18.5703125" style="2" customWidth="1"/>
    <col min="12" max="12" width="9.140625" style="2"/>
    <col min="13" max="13" width="18.7109375" style="2" bestFit="1" customWidth="1"/>
    <col min="14" max="30" width="9.140625" style="2"/>
    <col min="31" max="16384" width="9.140625" style="1"/>
  </cols>
  <sheetData>
    <row r="1" spans="1:30" ht="18.75" x14ac:dyDescent="0.25">
      <c r="A1" s="96" t="s">
        <v>439</v>
      </c>
      <c r="B1" s="96"/>
      <c r="C1" s="96"/>
      <c r="D1" s="96"/>
      <c r="E1" s="96"/>
      <c r="F1" s="96"/>
      <c r="G1" s="96"/>
      <c r="H1" s="96"/>
      <c r="I1" s="96"/>
    </row>
    <row r="2" spans="1:30" x14ac:dyDescent="0.25">
      <c r="A2" s="24"/>
      <c r="B2" s="24"/>
      <c r="C2" s="13"/>
      <c r="D2" s="13"/>
      <c r="E2" s="13"/>
      <c r="F2" s="13"/>
      <c r="G2" s="13"/>
      <c r="H2" s="13"/>
      <c r="I2" s="13"/>
    </row>
    <row r="3" spans="1:30" x14ac:dyDescent="0.25">
      <c r="A3" s="23"/>
      <c r="B3" s="22"/>
      <c r="C3" s="13"/>
      <c r="D3" s="13"/>
      <c r="E3" s="13"/>
      <c r="F3" s="13"/>
      <c r="G3" s="13"/>
      <c r="H3" s="13"/>
      <c r="I3" s="13"/>
    </row>
    <row r="4" spans="1:30" x14ac:dyDescent="0.25">
      <c r="A4" s="98" t="s">
        <v>39</v>
      </c>
      <c r="B4" s="98" t="s">
        <v>38</v>
      </c>
      <c r="C4" s="97" t="s">
        <v>102</v>
      </c>
      <c r="D4" s="97"/>
      <c r="E4" s="97"/>
      <c r="F4" s="97" t="s">
        <v>104</v>
      </c>
      <c r="G4" s="97"/>
      <c r="H4" s="97"/>
      <c r="I4" s="97" t="s">
        <v>105</v>
      </c>
      <c r="J4" s="97"/>
      <c r="K4" s="97"/>
      <c r="L4" s="1"/>
      <c r="M4" s="1"/>
      <c r="N4" s="1"/>
      <c r="O4" s="1"/>
      <c r="P4" s="1"/>
      <c r="Q4" s="1"/>
      <c r="R4" s="1"/>
      <c r="S4" s="1"/>
      <c r="T4" s="1"/>
      <c r="U4" s="1"/>
      <c r="V4" s="1"/>
      <c r="W4" s="1"/>
      <c r="X4" s="1"/>
      <c r="Y4" s="1"/>
      <c r="Z4" s="1"/>
      <c r="AA4" s="1"/>
      <c r="AB4" s="1"/>
      <c r="AC4" s="1"/>
      <c r="AD4" s="1"/>
    </row>
    <row r="5" spans="1:30" ht="42.75" x14ac:dyDescent="0.25">
      <c r="A5" s="99"/>
      <c r="B5" s="99"/>
      <c r="C5" s="91" t="s">
        <v>474</v>
      </c>
      <c r="D5" s="21" t="s">
        <v>440</v>
      </c>
      <c r="E5" s="21" t="s">
        <v>103</v>
      </c>
      <c r="F5" s="92" t="s">
        <v>474</v>
      </c>
      <c r="G5" s="21" t="s">
        <v>440</v>
      </c>
      <c r="H5" s="21" t="s">
        <v>103</v>
      </c>
      <c r="I5" s="92" t="s">
        <v>474</v>
      </c>
      <c r="J5" s="58" t="s">
        <v>440</v>
      </c>
      <c r="K5" s="58" t="s">
        <v>103</v>
      </c>
      <c r="L5" s="1"/>
      <c r="M5" s="1"/>
      <c r="N5" s="1"/>
      <c r="O5" s="1"/>
      <c r="P5" s="1"/>
      <c r="Q5" s="1"/>
      <c r="R5" s="1"/>
      <c r="S5" s="1"/>
      <c r="T5" s="1"/>
      <c r="U5" s="1"/>
      <c r="V5" s="1"/>
      <c r="W5" s="1"/>
      <c r="X5" s="1"/>
      <c r="Y5" s="1"/>
      <c r="Z5" s="1"/>
      <c r="AA5" s="1"/>
      <c r="AB5" s="1"/>
      <c r="AC5" s="1"/>
      <c r="AD5" s="1"/>
    </row>
    <row r="6" spans="1:30" x14ac:dyDescent="0.25">
      <c r="A6" s="56" t="s">
        <v>132</v>
      </c>
      <c r="B6" s="55" t="s">
        <v>133</v>
      </c>
      <c r="C6" s="57">
        <v>1748267500</v>
      </c>
      <c r="D6" s="57">
        <f>D7+D55</f>
        <v>56853500</v>
      </c>
      <c r="E6" s="57">
        <f>C6+D6</f>
        <v>1805121000</v>
      </c>
      <c r="F6" s="57">
        <f>F7+F55</f>
        <v>1509508800</v>
      </c>
      <c r="G6" s="57">
        <f>G55</f>
        <v>0</v>
      </c>
      <c r="H6" s="57">
        <f>F6+G6</f>
        <v>1509508800</v>
      </c>
      <c r="I6" s="57">
        <f>I7+I55</f>
        <v>1630680400</v>
      </c>
      <c r="J6" s="57">
        <f>J55</f>
        <v>0</v>
      </c>
      <c r="K6" s="57">
        <f>I6+J6</f>
        <v>1630680400</v>
      </c>
      <c r="L6" s="1"/>
      <c r="M6" s="1"/>
      <c r="N6" s="1"/>
      <c r="O6" s="1"/>
      <c r="P6" s="1"/>
      <c r="Q6" s="1"/>
      <c r="R6" s="1"/>
      <c r="S6" s="1"/>
      <c r="T6" s="1"/>
      <c r="U6" s="1"/>
      <c r="V6" s="1"/>
      <c r="W6" s="1"/>
      <c r="X6" s="1"/>
      <c r="Y6" s="1"/>
      <c r="Z6" s="1"/>
      <c r="AA6" s="1"/>
      <c r="AB6" s="1"/>
      <c r="AC6" s="1"/>
      <c r="AD6" s="1"/>
    </row>
    <row r="7" spans="1:30" x14ac:dyDescent="0.25">
      <c r="A7" s="56" t="s">
        <v>156</v>
      </c>
      <c r="B7" s="55"/>
      <c r="C7" s="57">
        <v>1440519000</v>
      </c>
      <c r="D7" s="57">
        <f>D8+D17+D27+D40+D49</f>
        <v>71292000</v>
      </c>
      <c r="E7" s="57">
        <f>E8+E17+E27+E40+E49</f>
        <v>1511811000</v>
      </c>
      <c r="F7" s="57">
        <v>1297237800</v>
      </c>
      <c r="G7" s="57">
        <f>G8+G17+G27+G40+G49</f>
        <v>0</v>
      </c>
      <c r="H7" s="57">
        <f>H8+H17+H27+H40+H49</f>
        <v>1297237800</v>
      </c>
      <c r="I7" s="57">
        <f>I8+I17+I27+I40+I49</f>
        <v>1296510400</v>
      </c>
      <c r="J7" s="57">
        <f>J8+J17+J27+J40+J49</f>
        <v>0</v>
      </c>
      <c r="K7" s="57">
        <f>K8+K17+K27+K40+K49</f>
        <v>1296510400</v>
      </c>
      <c r="L7" s="1"/>
      <c r="M7" s="1"/>
      <c r="N7" s="1"/>
      <c r="O7" s="1"/>
      <c r="P7" s="1"/>
      <c r="Q7" s="1"/>
      <c r="R7" s="1"/>
      <c r="S7" s="1"/>
      <c r="T7" s="1"/>
      <c r="U7" s="1"/>
      <c r="V7" s="1"/>
      <c r="W7" s="1"/>
      <c r="X7" s="1"/>
      <c r="Y7" s="1"/>
      <c r="Z7" s="1"/>
      <c r="AA7" s="1"/>
      <c r="AB7" s="1"/>
      <c r="AC7" s="1"/>
      <c r="AD7" s="1"/>
    </row>
    <row r="8" spans="1:30" x14ac:dyDescent="0.25">
      <c r="A8" s="56" t="s">
        <v>134</v>
      </c>
      <c r="B8" s="37" t="s">
        <v>154</v>
      </c>
      <c r="C8" s="57">
        <v>1083448000</v>
      </c>
      <c r="D8" s="57">
        <f>D9</f>
        <v>84915000</v>
      </c>
      <c r="E8" s="57">
        <f>C8+D8</f>
        <v>1168363000</v>
      </c>
      <c r="F8" s="57">
        <v>935016800</v>
      </c>
      <c r="G8" s="57">
        <f>G9</f>
        <v>0</v>
      </c>
      <c r="H8" s="57">
        <f>F8+G8</f>
        <v>935016800</v>
      </c>
      <c r="I8" s="57">
        <f>I9</f>
        <v>933564400</v>
      </c>
      <c r="J8" s="57">
        <f>J9</f>
        <v>0</v>
      </c>
      <c r="K8" s="57">
        <f>I8+J8</f>
        <v>933564400</v>
      </c>
      <c r="L8" s="1"/>
      <c r="M8" s="1"/>
      <c r="N8" s="1"/>
      <c r="O8" s="1"/>
      <c r="P8" s="1"/>
      <c r="Q8" s="1"/>
      <c r="R8" s="1"/>
      <c r="S8" s="1"/>
      <c r="T8" s="1"/>
      <c r="U8" s="1"/>
      <c r="V8" s="1"/>
      <c r="W8" s="1"/>
      <c r="X8" s="1"/>
      <c r="Y8" s="1"/>
      <c r="Z8" s="1"/>
      <c r="AA8" s="1"/>
      <c r="AB8" s="1"/>
      <c r="AC8" s="1"/>
      <c r="AD8" s="1"/>
    </row>
    <row r="9" spans="1:30" x14ac:dyDescent="0.25">
      <c r="A9" s="56" t="s">
        <v>135</v>
      </c>
      <c r="B9" s="37" t="s">
        <v>155</v>
      </c>
      <c r="C9" s="57">
        <v>1083448000</v>
      </c>
      <c r="D9" s="57">
        <f t="shared" ref="D9:K9" si="0">SUM(D10:D16)</f>
        <v>84915000</v>
      </c>
      <c r="E9" s="57">
        <f t="shared" si="0"/>
        <v>1168363000</v>
      </c>
      <c r="F9" s="57">
        <v>935016800</v>
      </c>
      <c r="G9" s="57">
        <f t="shared" si="0"/>
        <v>0</v>
      </c>
      <c r="H9" s="57">
        <f t="shared" si="0"/>
        <v>935016800</v>
      </c>
      <c r="I9" s="57">
        <f t="shared" si="0"/>
        <v>933564400</v>
      </c>
      <c r="J9" s="57">
        <f t="shared" si="0"/>
        <v>0</v>
      </c>
      <c r="K9" s="57">
        <f t="shared" si="0"/>
        <v>933564400</v>
      </c>
      <c r="L9" s="1"/>
      <c r="M9" s="1"/>
      <c r="N9" s="1"/>
      <c r="O9" s="1"/>
      <c r="P9" s="1"/>
      <c r="Q9" s="1"/>
      <c r="R9" s="1"/>
      <c r="S9" s="1"/>
      <c r="T9" s="1"/>
      <c r="U9" s="1"/>
      <c r="V9" s="1"/>
      <c r="W9" s="1"/>
      <c r="X9" s="1"/>
      <c r="Y9" s="1"/>
      <c r="Z9" s="1"/>
      <c r="AA9" s="1"/>
      <c r="AB9" s="1"/>
      <c r="AC9" s="1"/>
      <c r="AD9" s="1"/>
    </row>
    <row r="10" spans="1:30" ht="120.75" customHeight="1" x14ac:dyDescent="0.25">
      <c r="A10" s="59" t="s">
        <v>407</v>
      </c>
      <c r="B10" s="60" t="s">
        <v>139</v>
      </c>
      <c r="C10" s="30">
        <v>893877000</v>
      </c>
      <c r="D10" s="26">
        <v>45129000</v>
      </c>
      <c r="E10" s="83">
        <f>C10+D10</f>
        <v>939006000</v>
      </c>
      <c r="F10" s="30">
        <v>852616800</v>
      </c>
      <c r="G10" s="26">
        <v>0</v>
      </c>
      <c r="H10" s="83">
        <f>F10+G10</f>
        <v>852616800</v>
      </c>
      <c r="I10" s="30">
        <v>851164400</v>
      </c>
      <c r="J10" s="26">
        <v>0</v>
      </c>
      <c r="K10" s="30">
        <f>I10+J10</f>
        <v>851164400</v>
      </c>
      <c r="L10" s="1"/>
      <c r="M10" s="1"/>
      <c r="N10" s="1"/>
      <c r="O10" s="1"/>
      <c r="P10" s="1"/>
      <c r="Q10" s="1"/>
      <c r="R10" s="1"/>
      <c r="S10" s="1"/>
      <c r="T10" s="1"/>
      <c r="U10" s="1"/>
      <c r="V10" s="1"/>
      <c r="W10" s="1"/>
      <c r="X10" s="1"/>
      <c r="Y10" s="1"/>
      <c r="Z10" s="1"/>
      <c r="AA10" s="1"/>
      <c r="AB10" s="1"/>
      <c r="AC10" s="1"/>
      <c r="AD10" s="1"/>
    </row>
    <row r="11" spans="1:30" ht="126" x14ac:dyDescent="0.25">
      <c r="A11" s="59" t="s">
        <v>136</v>
      </c>
      <c r="B11" s="60" t="s">
        <v>140</v>
      </c>
      <c r="C11" s="30">
        <v>863000</v>
      </c>
      <c r="D11" s="26">
        <v>2442000</v>
      </c>
      <c r="E11" s="83">
        <f t="shared" ref="E11:E14" si="1">C11+D11</f>
        <v>3305000</v>
      </c>
      <c r="F11" s="30">
        <v>1610000</v>
      </c>
      <c r="G11" s="26">
        <v>0</v>
      </c>
      <c r="H11" s="83">
        <f t="shared" ref="H11:H16" si="2">F11+G11</f>
        <v>1610000</v>
      </c>
      <c r="I11" s="30">
        <v>1610000</v>
      </c>
      <c r="J11" s="26">
        <v>0</v>
      </c>
      <c r="K11" s="30">
        <f t="shared" ref="K11:K16" si="3">I11+J11</f>
        <v>1610000</v>
      </c>
      <c r="L11" s="1"/>
      <c r="M11" s="1"/>
      <c r="N11" s="1"/>
      <c r="O11" s="1"/>
      <c r="P11" s="1"/>
      <c r="Q11" s="1"/>
      <c r="R11" s="1"/>
      <c r="S11" s="1"/>
      <c r="T11" s="1"/>
      <c r="U11" s="1"/>
      <c r="V11" s="1"/>
      <c r="W11" s="1"/>
      <c r="X11" s="1"/>
      <c r="Y11" s="1"/>
      <c r="Z11" s="1"/>
      <c r="AA11" s="1"/>
      <c r="AB11" s="1"/>
      <c r="AC11" s="1"/>
      <c r="AD11" s="1"/>
    </row>
    <row r="12" spans="1:30" ht="54" customHeight="1" x14ac:dyDescent="0.25">
      <c r="A12" s="59" t="s">
        <v>137</v>
      </c>
      <c r="B12" s="60" t="s">
        <v>141</v>
      </c>
      <c r="C12" s="30">
        <v>3590000</v>
      </c>
      <c r="D12" s="26">
        <v>1653000</v>
      </c>
      <c r="E12" s="83">
        <f t="shared" si="1"/>
        <v>5243000</v>
      </c>
      <c r="F12" s="30">
        <v>2790000</v>
      </c>
      <c r="G12" s="26">
        <v>0</v>
      </c>
      <c r="H12" s="83">
        <f t="shared" si="2"/>
        <v>2790000</v>
      </c>
      <c r="I12" s="30">
        <v>2790000</v>
      </c>
      <c r="J12" s="26">
        <v>0</v>
      </c>
      <c r="K12" s="30">
        <f t="shared" si="3"/>
        <v>2790000</v>
      </c>
      <c r="L12" s="1"/>
      <c r="M12" s="1"/>
      <c r="N12" s="1"/>
      <c r="O12" s="1"/>
      <c r="P12" s="1"/>
      <c r="Q12" s="1"/>
      <c r="R12" s="1"/>
      <c r="S12" s="1"/>
      <c r="T12" s="1"/>
      <c r="U12" s="1"/>
      <c r="V12" s="1"/>
      <c r="W12" s="1"/>
      <c r="X12" s="1"/>
      <c r="Y12" s="1"/>
      <c r="Z12" s="1"/>
      <c r="AA12" s="1"/>
      <c r="AB12" s="1"/>
      <c r="AC12" s="1"/>
      <c r="AD12" s="1"/>
    </row>
    <row r="13" spans="1:30" ht="104.25" customHeight="1" x14ac:dyDescent="0.25">
      <c r="A13" s="59" t="s">
        <v>138</v>
      </c>
      <c r="B13" s="60" t="s">
        <v>142</v>
      </c>
      <c r="C13" s="30">
        <v>2318000</v>
      </c>
      <c r="D13" s="26">
        <v>736000</v>
      </c>
      <c r="E13" s="83">
        <f t="shared" si="1"/>
        <v>3054000</v>
      </c>
      <c r="F13" s="30">
        <v>3000000</v>
      </c>
      <c r="G13" s="26">
        <v>0</v>
      </c>
      <c r="H13" s="83">
        <f t="shared" si="2"/>
        <v>3000000</v>
      </c>
      <c r="I13" s="30">
        <v>3000000</v>
      </c>
      <c r="J13" s="26">
        <v>0</v>
      </c>
      <c r="K13" s="30">
        <f t="shared" si="3"/>
        <v>3000000</v>
      </c>
      <c r="L13" s="1"/>
      <c r="M13" s="1"/>
      <c r="N13" s="1"/>
      <c r="O13" s="1"/>
      <c r="P13" s="1"/>
      <c r="Q13" s="1"/>
      <c r="R13" s="1"/>
      <c r="S13" s="1"/>
      <c r="T13" s="1"/>
      <c r="U13" s="1"/>
      <c r="V13" s="1"/>
      <c r="W13" s="1"/>
      <c r="X13" s="1"/>
      <c r="Y13" s="1"/>
      <c r="Z13" s="1"/>
      <c r="AA13" s="1"/>
      <c r="AB13" s="1"/>
      <c r="AC13" s="1"/>
      <c r="AD13" s="1"/>
    </row>
    <row r="14" spans="1:30" ht="154.5" customHeight="1" x14ac:dyDescent="0.25">
      <c r="A14" s="59" t="s">
        <v>408</v>
      </c>
      <c r="B14" s="60" t="s">
        <v>143</v>
      </c>
      <c r="C14" s="30">
        <v>14000000</v>
      </c>
      <c r="D14" s="26">
        <v>36100000</v>
      </c>
      <c r="E14" s="83">
        <f t="shared" si="1"/>
        <v>50100000</v>
      </c>
      <c r="F14" s="30">
        <v>75000000</v>
      </c>
      <c r="G14" s="26">
        <v>0</v>
      </c>
      <c r="H14" s="83">
        <f t="shared" si="2"/>
        <v>75000000</v>
      </c>
      <c r="I14" s="30">
        <v>75000000</v>
      </c>
      <c r="J14" s="26">
        <v>0</v>
      </c>
      <c r="K14" s="30">
        <f t="shared" si="3"/>
        <v>75000000</v>
      </c>
      <c r="L14" s="1"/>
      <c r="M14" s="1"/>
      <c r="N14" s="1"/>
      <c r="O14" s="1"/>
      <c r="P14" s="1"/>
      <c r="Q14" s="1"/>
      <c r="R14" s="1"/>
      <c r="S14" s="1"/>
      <c r="T14" s="1"/>
      <c r="U14" s="1"/>
      <c r="V14" s="1"/>
      <c r="W14" s="1"/>
      <c r="X14" s="1"/>
      <c r="Y14" s="1"/>
      <c r="Z14" s="1"/>
      <c r="AA14" s="1"/>
      <c r="AB14" s="1"/>
      <c r="AC14" s="1"/>
      <c r="AD14" s="1"/>
    </row>
    <row r="15" spans="1:30" ht="68.25" customHeight="1" x14ac:dyDescent="0.25">
      <c r="A15" s="71" t="s">
        <v>426</v>
      </c>
      <c r="B15" s="60" t="s">
        <v>428</v>
      </c>
      <c r="C15" s="30">
        <v>4800000</v>
      </c>
      <c r="D15" s="26">
        <v>-1145000</v>
      </c>
      <c r="E15" s="83">
        <f>C15+D15</f>
        <v>3655000</v>
      </c>
      <c r="F15" s="30">
        <v>0</v>
      </c>
      <c r="G15" s="26">
        <v>0</v>
      </c>
      <c r="H15" s="83">
        <f t="shared" si="2"/>
        <v>0</v>
      </c>
      <c r="I15" s="30">
        <v>0</v>
      </c>
      <c r="J15" s="26">
        <v>0</v>
      </c>
      <c r="K15" s="30">
        <f t="shared" si="3"/>
        <v>0</v>
      </c>
      <c r="L15" s="1"/>
      <c r="M15" s="1"/>
      <c r="N15" s="1"/>
      <c r="O15" s="1"/>
      <c r="P15" s="1"/>
      <c r="Q15" s="1"/>
      <c r="R15" s="1"/>
      <c r="S15" s="1"/>
      <c r="T15" s="1"/>
      <c r="U15" s="1"/>
      <c r="V15" s="1"/>
      <c r="W15" s="1"/>
      <c r="X15" s="1"/>
      <c r="Y15" s="1"/>
      <c r="Z15" s="1"/>
      <c r="AA15" s="1"/>
      <c r="AB15" s="1"/>
      <c r="AC15" s="1"/>
      <c r="AD15" s="1"/>
    </row>
    <row r="16" spans="1:30" ht="69.75" customHeight="1" x14ac:dyDescent="0.25">
      <c r="A16" s="71" t="s">
        <v>427</v>
      </c>
      <c r="B16" s="60" t="s">
        <v>429</v>
      </c>
      <c r="C16" s="30">
        <v>164000000</v>
      </c>
      <c r="D16" s="26">
        <v>0</v>
      </c>
      <c r="E16" s="83">
        <f>C16+D16</f>
        <v>164000000</v>
      </c>
      <c r="F16" s="30">
        <v>0</v>
      </c>
      <c r="G16" s="26">
        <v>0</v>
      </c>
      <c r="H16" s="83">
        <f t="shared" si="2"/>
        <v>0</v>
      </c>
      <c r="I16" s="30">
        <v>0</v>
      </c>
      <c r="J16" s="26">
        <v>0</v>
      </c>
      <c r="K16" s="30">
        <f t="shared" si="3"/>
        <v>0</v>
      </c>
      <c r="L16" s="1"/>
      <c r="M16" s="1"/>
      <c r="N16" s="1"/>
      <c r="O16" s="1"/>
      <c r="P16" s="1"/>
      <c r="Q16" s="1"/>
      <c r="R16" s="1"/>
      <c r="S16" s="1"/>
      <c r="T16" s="1"/>
      <c r="U16" s="1"/>
      <c r="V16" s="1"/>
      <c r="W16" s="1"/>
      <c r="X16" s="1"/>
      <c r="Y16" s="1"/>
      <c r="Z16" s="1"/>
      <c r="AA16" s="1"/>
      <c r="AB16" s="1"/>
      <c r="AC16" s="1"/>
      <c r="AD16" s="1"/>
    </row>
    <row r="17" spans="1:30" s="15" customFormat="1" ht="47.25" x14ac:dyDescent="0.25">
      <c r="A17" s="56" t="s">
        <v>144</v>
      </c>
      <c r="B17" s="37" t="s">
        <v>409</v>
      </c>
      <c r="C17" s="85">
        <v>14216000</v>
      </c>
      <c r="D17" s="85">
        <f t="shared" ref="D17:K17" si="4">D18</f>
        <v>2000</v>
      </c>
      <c r="E17" s="85">
        <f t="shared" si="4"/>
        <v>14218000</v>
      </c>
      <c r="F17" s="70">
        <v>15240000</v>
      </c>
      <c r="G17" s="85">
        <f t="shared" si="4"/>
        <v>0</v>
      </c>
      <c r="H17" s="85">
        <f t="shared" si="4"/>
        <v>15240000</v>
      </c>
      <c r="I17" s="70">
        <f t="shared" si="4"/>
        <v>15240000</v>
      </c>
      <c r="J17" s="85">
        <f t="shared" si="4"/>
        <v>0</v>
      </c>
      <c r="K17" s="85">
        <f t="shared" si="4"/>
        <v>15240000</v>
      </c>
    </row>
    <row r="18" spans="1:30" ht="31.5" x14ac:dyDescent="0.25">
      <c r="A18" s="56" t="s">
        <v>146</v>
      </c>
      <c r="B18" s="37" t="s">
        <v>410</v>
      </c>
      <c r="C18" s="85">
        <v>14216000</v>
      </c>
      <c r="D18" s="85">
        <f>D19+D21+D23+D25</f>
        <v>2000</v>
      </c>
      <c r="E18" s="85">
        <f>C18+D18</f>
        <v>14218000</v>
      </c>
      <c r="F18" s="85">
        <v>15240000</v>
      </c>
      <c r="G18" s="85">
        <f>G19+G21+G23+G25</f>
        <v>0</v>
      </c>
      <c r="H18" s="85">
        <f>F18+G18</f>
        <v>15240000</v>
      </c>
      <c r="I18" s="85">
        <f>I19+I21+I23+I25</f>
        <v>15240000</v>
      </c>
      <c r="J18" s="85">
        <f>J19+J21+J23+J25</f>
        <v>0</v>
      </c>
      <c r="K18" s="85">
        <f>I18+J18</f>
        <v>15240000</v>
      </c>
      <c r="L18" s="1"/>
      <c r="M18" s="1"/>
      <c r="N18" s="1"/>
      <c r="O18" s="1"/>
      <c r="P18" s="1"/>
      <c r="Q18" s="1"/>
      <c r="R18" s="1"/>
      <c r="S18" s="1"/>
      <c r="T18" s="1"/>
      <c r="U18" s="1"/>
      <c r="V18" s="1"/>
      <c r="W18" s="1"/>
      <c r="X18" s="1"/>
      <c r="Y18" s="1"/>
      <c r="Z18" s="1"/>
      <c r="AA18" s="1"/>
      <c r="AB18" s="1"/>
      <c r="AC18" s="1"/>
      <c r="AD18" s="1"/>
    </row>
    <row r="19" spans="1:30" ht="75" x14ac:dyDescent="0.25">
      <c r="A19" s="63" t="s">
        <v>145</v>
      </c>
      <c r="B19" s="14" t="s">
        <v>411</v>
      </c>
      <c r="C19" s="30">
        <v>6360000</v>
      </c>
      <c r="D19" s="30">
        <f t="shared" ref="D19:K19" si="5">D20</f>
        <v>0</v>
      </c>
      <c r="E19" s="30">
        <f t="shared" si="5"/>
        <v>6360000</v>
      </c>
      <c r="F19" s="20">
        <v>6710000</v>
      </c>
      <c r="G19" s="20">
        <f>G20</f>
        <v>0</v>
      </c>
      <c r="H19" s="30">
        <f t="shared" si="5"/>
        <v>6710000</v>
      </c>
      <c r="I19" s="20">
        <v>6710000</v>
      </c>
      <c r="J19" s="20">
        <f t="shared" si="5"/>
        <v>0</v>
      </c>
      <c r="K19" s="30">
        <f t="shared" si="5"/>
        <v>6710000</v>
      </c>
      <c r="L19" s="1"/>
      <c r="M19" s="1"/>
      <c r="N19" s="1"/>
      <c r="O19" s="1"/>
      <c r="P19" s="1"/>
      <c r="Q19" s="1"/>
      <c r="R19" s="1"/>
      <c r="S19" s="1"/>
      <c r="T19" s="1"/>
      <c r="U19" s="1"/>
      <c r="V19" s="1"/>
      <c r="W19" s="1"/>
      <c r="X19" s="1"/>
      <c r="Y19" s="1"/>
      <c r="Z19" s="1"/>
      <c r="AA19" s="1"/>
      <c r="AB19" s="1"/>
      <c r="AC19" s="1"/>
      <c r="AD19" s="1"/>
    </row>
    <row r="20" spans="1:30" ht="126" x14ac:dyDescent="0.25">
      <c r="A20" s="61" t="s">
        <v>147</v>
      </c>
      <c r="B20" s="14" t="s">
        <v>412</v>
      </c>
      <c r="C20" s="30">
        <v>6360000</v>
      </c>
      <c r="D20" s="30">
        <v>0</v>
      </c>
      <c r="E20" s="30">
        <f>C20+D20</f>
        <v>6360000</v>
      </c>
      <c r="F20" s="20">
        <v>6710000</v>
      </c>
      <c r="G20" s="20">
        <v>0</v>
      </c>
      <c r="H20" s="30">
        <f>F20+G20</f>
        <v>6710000</v>
      </c>
      <c r="I20" s="20">
        <v>6710000</v>
      </c>
      <c r="J20" s="20">
        <v>0</v>
      </c>
      <c r="K20" s="30">
        <f>I20+J20</f>
        <v>6710000</v>
      </c>
      <c r="L20" s="1"/>
      <c r="M20" s="1"/>
      <c r="N20" s="1"/>
      <c r="O20" s="1"/>
      <c r="P20" s="1"/>
      <c r="Q20" s="1"/>
      <c r="R20" s="1"/>
      <c r="S20" s="1"/>
      <c r="T20" s="1"/>
      <c r="U20" s="1"/>
      <c r="V20" s="1"/>
      <c r="W20" s="1"/>
      <c r="X20" s="1"/>
      <c r="Y20" s="1"/>
      <c r="Z20" s="1"/>
      <c r="AA20" s="1"/>
      <c r="AB20" s="1"/>
      <c r="AC20" s="1"/>
      <c r="AD20" s="1"/>
    </row>
    <row r="21" spans="1:30" ht="94.5" x14ac:dyDescent="0.25">
      <c r="A21" s="43" t="s">
        <v>148</v>
      </c>
      <c r="B21" s="14" t="s">
        <v>413</v>
      </c>
      <c r="C21" s="30">
        <v>36000</v>
      </c>
      <c r="D21" s="30">
        <f t="shared" ref="D21:K21" si="6">D22</f>
        <v>2000</v>
      </c>
      <c r="E21" s="30">
        <f t="shared" si="6"/>
        <v>38000</v>
      </c>
      <c r="F21" s="20">
        <v>39000</v>
      </c>
      <c r="G21" s="20">
        <f t="shared" si="6"/>
        <v>0</v>
      </c>
      <c r="H21" s="30">
        <f t="shared" si="6"/>
        <v>39000</v>
      </c>
      <c r="I21" s="20">
        <v>39000</v>
      </c>
      <c r="J21" s="20">
        <f t="shared" si="6"/>
        <v>0</v>
      </c>
      <c r="K21" s="30">
        <f t="shared" si="6"/>
        <v>39000</v>
      </c>
      <c r="L21" s="1"/>
      <c r="M21" s="1"/>
      <c r="N21" s="1"/>
      <c r="O21" s="1"/>
      <c r="P21" s="1"/>
      <c r="Q21" s="1"/>
      <c r="R21" s="1"/>
      <c r="S21" s="1"/>
      <c r="T21" s="1"/>
      <c r="U21" s="1"/>
      <c r="V21" s="1"/>
      <c r="W21" s="1"/>
      <c r="X21" s="1"/>
      <c r="Y21" s="1"/>
      <c r="Z21" s="1"/>
      <c r="AA21" s="1"/>
      <c r="AB21" s="1"/>
      <c r="AC21" s="1"/>
      <c r="AD21" s="1"/>
    </row>
    <row r="22" spans="1:30" ht="141.75" x14ac:dyDescent="0.25">
      <c r="A22" s="62" t="s">
        <v>149</v>
      </c>
      <c r="B22" s="14" t="s">
        <v>414</v>
      </c>
      <c r="C22" s="30">
        <v>36000</v>
      </c>
      <c r="D22" s="30">
        <v>2000</v>
      </c>
      <c r="E22" s="30">
        <f>C22+D22</f>
        <v>38000</v>
      </c>
      <c r="F22" s="20">
        <v>39000</v>
      </c>
      <c r="G22" s="20">
        <v>0</v>
      </c>
      <c r="H22" s="30">
        <f>F22+G22</f>
        <v>39000</v>
      </c>
      <c r="I22" s="20">
        <v>39000</v>
      </c>
      <c r="J22" s="20">
        <v>0</v>
      </c>
      <c r="K22" s="30">
        <f>I22+J22</f>
        <v>39000</v>
      </c>
      <c r="L22" s="1"/>
      <c r="M22" s="1"/>
      <c r="N22" s="1"/>
      <c r="O22" s="1"/>
      <c r="P22" s="1"/>
      <c r="Q22" s="1"/>
      <c r="R22" s="1"/>
      <c r="S22" s="1"/>
      <c r="T22" s="1"/>
      <c r="U22" s="1"/>
      <c r="V22" s="1"/>
      <c r="W22" s="1"/>
      <c r="X22" s="1"/>
      <c r="Y22" s="1"/>
      <c r="Z22" s="1"/>
      <c r="AA22" s="1"/>
      <c r="AB22" s="1"/>
      <c r="AC22" s="1"/>
      <c r="AD22" s="1"/>
    </row>
    <row r="23" spans="1:30" ht="78.75" x14ac:dyDescent="0.25">
      <c r="A23" s="43" t="s">
        <v>150</v>
      </c>
      <c r="B23" s="14" t="s">
        <v>415</v>
      </c>
      <c r="C23" s="30">
        <v>8608000</v>
      </c>
      <c r="D23" s="30">
        <f t="shared" ref="D23:K23" si="7">D24</f>
        <v>0</v>
      </c>
      <c r="E23" s="30">
        <f t="shared" si="7"/>
        <v>8608000</v>
      </c>
      <c r="F23" s="20">
        <v>9352000</v>
      </c>
      <c r="G23" s="20">
        <f t="shared" si="7"/>
        <v>0</v>
      </c>
      <c r="H23" s="30">
        <f t="shared" si="7"/>
        <v>9352000</v>
      </c>
      <c r="I23" s="20">
        <v>9352000</v>
      </c>
      <c r="J23" s="20">
        <f t="shared" si="7"/>
        <v>0</v>
      </c>
      <c r="K23" s="30">
        <f t="shared" si="7"/>
        <v>9352000</v>
      </c>
      <c r="L23" s="1"/>
      <c r="M23" s="1"/>
      <c r="N23" s="1"/>
      <c r="O23" s="1"/>
      <c r="P23" s="1"/>
      <c r="Q23" s="1"/>
      <c r="R23" s="1"/>
      <c r="S23" s="1"/>
      <c r="T23" s="1"/>
      <c r="U23" s="1"/>
      <c r="V23" s="1"/>
      <c r="W23" s="1"/>
      <c r="X23" s="1"/>
      <c r="Y23" s="1"/>
      <c r="Z23" s="1"/>
      <c r="AA23" s="1"/>
      <c r="AB23" s="1"/>
      <c r="AC23" s="1"/>
      <c r="AD23" s="1"/>
    </row>
    <row r="24" spans="1:30" ht="126" x14ac:dyDescent="0.25">
      <c r="A24" s="61" t="s">
        <v>151</v>
      </c>
      <c r="B24" s="14" t="s">
        <v>416</v>
      </c>
      <c r="C24" s="30">
        <v>8608000</v>
      </c>
      <c r="D24" s="30"/>
      <c r="E24" s="30">
        <f>C24+D24</f>
        <v>8608000</v>
      </c>
      <c r="F24" s="20">
        <v>9352000</v>
      </c>
      <c r="G24" s="20">
        <v>0</v>
      </c>
      <c r="H24" s="30">
        <f>F24+G24</f>
        <v>9352000</v>
      </c>
      <c r="I24" s="20">
        <v>9352000</v>
      </c>
      <c r="J24" s="20">
        <v>0</v>
      </c>
      <c r="K24" s="30">
        <f>I24+J24</f>
        <v>9352000</v>
      </c>
      <c r="L24" s="1"/>
      <c r="M24" s="1"/>
      <c r="N24" s="1"/>
      <c r="O24" s="1"/>
      <c r="P24" s="1"/>
      <c r="Q24" s="1"/>
      <c r="R24" s="1"/>
      <c r="S24" s="1"/>
      <c r="T24" s="1"/>
      <c r="U24" s="1"/>
      <c r="V24" s="1"/>
      <c r="W24" s="1"/>
      <c r="X24" s="1"/>
      <c r="Y24" s="1"/>
      <c r="Z24" s="1"/>
      <c r="AA24" s="1"/>
      <c r="AB24" s="1"/>
      <c r="AC24" s="1"/>
      <c r="AD24" s="1"/>
    </row>
    <row r="25" spans="1:30" ht="78.75" x14ac:dyDescent="0.25">
      <c r="A25" s="43" t="s">
        <v>152</v>
      </c>
      <c r="B25" s="14" t="s">
        <v>417</v>
      </c>
      <c r="C25" s="30">
        <v>-788000</v>
      </c>
      <c r="D25" s="30">
        <v>0</v>
      </c>
      <c r="E25" s="30">
        <f t="shared" ref="E25:K25" si="8">E26</f>
        <v>-788000</v>
      </c>
      <c r="F25" s="20">
        <v>-861000</v>
      </c>
      <c r="G25" s="20">
        <f t="shared" si="8"/>
        <v>0</v>
      </c>
      <c r="H25" s="30">
        <f t="shared" si="8"/>
        <v>-861000</v>
      </c>
      <c r="I25" s="20">
        <v>-861000</v>
      </c>
      <c r="J25" s="20">
        <f t="shared" si="8"/>
        <v>0</v>
      </c>
      <c r="K25" s="30">
        <f t="shared" si="8"/>
        <v>-861000</v>
      </c>
      <c r="L25" s="1"/>
      <c r="M25" s="1"/>
      <c r="N25" s="1"/>
      <c r="O25" s="1"/>
      <c r="P25" s="1"/>
      <c r="Q25" s="1"/>
      <c r="R25" s="1"/>
      <c r="S25" s="1"/>
      <c r="T25" s="1"/>
      <c r="U25" s="1"/>
      <c r="V25" s="1"/>
      <c r="W25" s="1"/>
      <c r="X25" s="1"/>
      <c r="Y25" s="1"/>
      <c r="Z25" s="1"/>
      <c r="AA25" s="1"/>
      <c r="AB25" s="1"/>
      <c r="AC25" s="1"/>
      <c r="AD25" s="1"/>
    </row>
    <row r="26" spans="1:30" ht="126" x14ac:dyDescent="0.25">
      <c r="A26" s="61" t="s">
        <v>153</v>
      </c>
      <c r="B26" s="14" t="s">
        <v>418</v>
      </c>
      <c r="C26" s="30">
        <v>-788000</v>
      </c>
      <c r="D26" s="30">
        <v>0</v>
      </c>
      <c r="E26" s="30">
        <f>C26+D26</f>
        <v>-788000</v>
      </c>
      <c r="F26" s="20">
        <v>-861000</v>
      </c>
      <c r="G26" s="20">
        <v>0</v>
      </c>
      <c r="H26" s="30">
        <f>F26+G26</f>
        <v>-861000</v>
      </c>
      <c r="I26" s="20">
        <v>-861000</v>
      </c>
      <c r="J26" s="20">
        <v>0</v>
      </c>
      <c r="K26" s="30">
        <f>I26+J26</f>
        <v>-861000</v>
      </c>
      <c r="L26" s="1"/>
      <c r="M26" s="1"/>
      <c r="N26" s="1"/>
      <c r="O26" s="1"/>
      <c r="P26" s="1"/>
      <c r="Q26" s="1"/>
      <c r="R26" s="1"/>
      <c r="S26" s="1"/>
      <c r="T26" s="1"/>
      <c r="U26" s="1"/>
      <c r="V26" s="1"/>
      <c r="W26" s="1"/>
      <c r="X26" s="1"/>
      <c r="Y26" s="1"/>
      <c r="Z26" s="1"/>
      <c r="AA26" s="1"/>
      <c r="AB26" s="1"/>
      <c r="AC26" s="1"/>
      <c r="AD26" s="1"/>
    </row>
    <row r="27" spans="1:30" x14ac:dyDescent="0.25">
      <c r="A27" s="64" t="s">
        <v>157</v>
      </c>
      <c r="B27" s="37" t="s">
        <v>165</v>
      </c>
      <c r="C27" s="57">
        <f>C28+C33+C36+C38</f>
        <v>227541000</v>
      </c>
      <c r="D27" s="57">
        <f>D28+D33+D36+D38</f>
        <v>-16631000</v>
      </c>
      <c r="E27" s="57">
        <f>C27+D27</f>
        <v>210910000</v>
      </c>
      <c r="F27" s="57">
        <v>231241000</v>
      </c>
      <c r="G27" s="57">
        <f t="shared" ref="G27:H27" si="9">G28+G36+G38</f>
        <v>0</v>
      </c>
      <c r="H27" s="57">
        <f t="shared" si="9"/>
        <v>231241000</v>
      </c>
      <c r="I27" s="57">
        <f>I28+I36+I38</f>
        <v>231241000</v>
      </c>
      <c r="J27" s="57">
        <f t="shared" ref="J27:K27" si="10">J28+J36+J38</f>
        <v>0</v>
      </c>
      <c r="K27" s="57">
        <f t="shared" si="10"/>
        <v>231241000</v>
      </c>
      <c r="L27" s="1"/>
      <c r="M27" s="1"/>
      <c r="N27" s="1"/>
      <c r="O27" s="1"/>
      <c r="P27" s="1"/>
      <c r="Q27" s="1"/>
      <c r="R27" s="1"/>
      <c r="S27" s="1"/>
      <c r="T27" s="1"/>
      <c r="U27" s="1"/>
      <c r="V27" s="1"/>
      <c r="W27" s="1"/>
      <c r="X27" s="1"/>
      <c r="Y27" s="1"/>
      <c r="Z27" s="1"/>
      <c r="AA27" s="1"/>
      <c r="AB27" s="1"/>
      <c r="AC27" s="1"/>
      <c r="AD27" s="1"/>
    </row>
    <row r="28" spans="1:30" s="15" customFormat="1" ht="31.5" x14ac:dyDescent="0.25">
      <c r="A28" s="36" t="s">
        <v>158</v>
      </c>
      <c r="B28" s="37" t="s">
        <v>166</v>
      </c>
      <c r="C28" s="70">
        <v>220000000</v>
      </c>
      <c r="D28" s="70">
        <f>D29+D31</f>
        <v>-14904000</v>
      </c>
      <c r="E28" s="70">
        <f>E29+E31</f>
        <v>205096000</v>
      </c>
      <c r="F28" s="70">
        <v>220000000</v>
      </c>
      <c r="G28" s="70">
        <f>G29+G31</f>
        <v>0</v>
      </c>
      <c r="H28" s="70">
        <f>H29+H31</f>
        <v>220000000</v>
      </c>
      <c r="I28" s="70">
        <f>I29+I31</f>
        <v>220000000</v>
      </c>
      <c r="J28" s="70">
        <f>J29+J31</f>
        <v>0</v>
      </c>
      <c r="K28" s="70">
        <f>K29+K31</f>
        <v>220000000</v>
      </c>
    </row>
    <row r="29" spans="1:30" ht="31.5" x14ac:dyDescent="0.25">
      <c r="A29" s="18" t="s">
        <v>159</v>
      </c>
      <c r="B29" s="14" t="s">
        <v>167</v>
      </c>
      <c r="C29" s="30">
        <v>180000000</v>
      </c>
      <c r="D29" s="30">
        <f>D30</f>
        <v>-16849000</v>
      </c>
      <c r="E29" s="30">
        <f>E30</f>
        <v>163151000</v>
      </c>
      <c r="F29" s="30">
        <v>190000000</v>
      </c>
      <c r="G29" s="30">
        <f>G30</f>
        <v>0</v>
      </c>
      <c r="H29" s="30">
        <f>H30</f>
        <v>190000000</v>
      </c>
      <c r="I29" s="30">
        <f>I30</f>
        <v>190000000</v>
      </c>
      <c r="J29" s="30">
        <f>J30</f>
        <v>0</v>
      </c>
      <c r="K29" s="30">
        <f>K30</f>
        <v>190000000</v>
      </c>
      <c r="L29" s="1"/>
      <c r="M29" s="1"/>
      <c r="N29" s="1"/>
      <c r="O29" s="1"/>
      <c r="P29" s="1"/>
      <c r="Q29" s="1"/>
      <c r="R29" s="1"/>
      <c r="S29" s="1"/>
      <c r="T29" s="1"/>
      <c r="U29" s="1"/>
      <c r="V29" s="1"/>
      <c r="W29" s="1"/>
      <c r="X29" s="1"/>
      <c r="Y29" s="1"/>
      <c r="Z29" s="1"/>
      <c r="AA29" s="1"/>
      <c r="AB29" s="1"/>
      <c r="AC29" s="1"/>
      <c r="AD29" s="1"/>
    </row>
    <row r="30" spans="1:30" ht="31.5" x14ac:dyDescent="0.25">
      <c r="A30" s="18" t="s">
        <v>159</v>
      </c>
      <c r="B30" s="14" t="s">
        <v>168</v>
      </c>
      <c r="C30" s="30">
        <v>180000000</v>
      </c>
      <c r="D30" s="30">
        <v>-16849000</v>
      </c>
      <c r="E30" s="30">
        <f>C30+D30</f>
        <v>163151000</v>
      </c>
      <c r="F30" s="30">
        <v>190000000</v>
      </c>
      <c r="G30" s="30">
        <v>0</v>
      </c>
      <c r="H30" s="30">
        <f>F30+G30</f>
        <v>190000000</v>
      </c>
      <c r="I30" s="30">
        <v>190000000</v>
      </c>
      <c r="J30" s="30">
        <v>0</v>
      </c>
      <c r="K30" s="30">
        <f>I30+J30</f>
        <v>190000000</v>
      </c>
      <c r="L30" s="1"/>
      <c r="M30" s="1"/>
      <c r="N30" s="1"/>
      <c r="O30" s="1"/>
      <c r="P30" s="1"/>
      <c r="Q30" s="1"/>
      <c r="R30" s="1"/>
      <c r="S30" s="1"/>
      <c r="T30" s="1"/>
      <c r="U30" s="1"/>
      <c r="V30" s="1"/>
      <c r="W30" s="1"/>
      <c r="X30" s="1"/>
      <c r="Y30" s="1"/>
      <c r="Z30" s="1"/>
      <c r="AA30" s="1"/>
      <c r="AB30" s="1"/>
      <c r="AC30" s="1"/>
      <c r="AD30" s="1"/>
    </row>
    <row r="31" spans="1:30" ht="47.25" x14ac:dyDescent="0.25">
      <c r="A31" s="18" t="s">
        <v>160</v>
      </c>
      <c r="B31" s="14" t="s">
        <v>169</v>
      </c>
      <c r="C31" s="30">
        <v>40000000</v>
      </c>
      <c r="D31" s="30">
        <f>D32</f>
        <v>1945000</v>
      </c>
      <c r="E31" s="30">
        <f>E32</f>
        <v>41945000</v>
      </c>
      <c r="F31" s="30">
        <v>30000000</v>
      </c>
      <c r="G31" s="30">
        <f>G32</f>
        <v>0</v>
      </c>
      <c r="H31" s="30">
        <f>H32</f>
        <v>30000000</v>
      </c>
      <c r="I31" s="30">
        <f>I32</f>
        <v>30000000</v>
      </c>
      <c r="J31" s="30">
        <f>J32</f>
        <v>0</v>
      </c>
      <c r="K31" s="30">
        <f>K32</f>
        <v>30000000</v>
      </c>
      <c r="L31" s="1"/>
      <c r="M31" s="1"/>
      <c r="N31" s="1"/>
      <c r="O31" s="1"/>
      <c r="P31" s="1"/>
      <c r="Q31" s="1"/>
      <c r="R31" s="1"/>
      <c r="S31" s="1"/>
      <c r="T31" s="1"/>
      <c r="U31" s="1"/>
      <c r="V31" s="1"/>
      <c r="W31" s="1"/>
      <c r="X31" s="1"/>
      <c r="Y31" s="1"/>
      <c r="Z31" s="1"/>
      <c r="AA31" s="1"/>
      <c r="AB31" s="1"/>
      <c r="AC31" s="1"/>
      <c r="AD31" s="1"/>
    </row>
    <row r="32" spans="1:30" ht="63" x14ac:dyDescent="0.25">
      <c r="A32" s="18" t="s">
        <v>161</v>
      </c>
      <c r="B32" s="14" t="s">
        <v>170</v>
      </c>
      <c r="C32" s="30">
        <v>40000000</v>
      </c>
      <c r="D32" s="30">
        <v>1945000</v>
      </c>
      <c r="E32" s="30">
        <f>C32+D32</f>
        <v>41945000</v>
      </c>
      <c r="F32" s="30">
        <v>30000000</v>
      </c>
      <c r="G32" s="30">
        <v>0</v>
      </c>
      <c r="H32" s="30">
        <f>F32+G32</f>
        <v>30000000</v>
      </c>
      <c r="I32" s="30">
        <v>30000000</v>
      </c>
      <c r="J32" s="30">
        <v>0</v>
      </c>
      <c r="K32" s="30">
        <f>I32+J32</f>
        <v>30000000</v>
      </c>
      <c r="L32" s="1"/>
      <c r="M32" s="1"/>
      <c r="N32" s="1"/>
      <c r="O32" s="1"/>
      <c r="P32" s="1"/>
      <c r="Q32" s="1"/>
      <c r="R32" s="1"/>
      <c r="S32" s="1"/>
      <c r="T32" s="1"/>
      <c r="U32" s="1"/>
      <c r="V32" s="1"/>
      <c r="W32" s="1"/>
      <c r="X32" s="1"/>
      <c r="Y32" s="1"/>
      <c r="Z32" s="1"/>
      <c r="AA32" s="1"/>
      <c r="AB32" s="1"/>
      <c r="AC32" s="1"/>
      <c r="AD32" s="1"/>
    </row>
    <row r="33" spans="1:30" ht="31.5" x14ac:dyDescent="0.25">
      <c r="A33" s="36" t="s">
        <v>477</v>
      </c>
      <c r="B33" s="37" t="s">
        <v>479</v>
      </c>
      <c r="C33" s="70">
        <f>C34+C35</f>
        <v>0</v>
      </c>
      <c r="D33" s="70">
        <f>D34+D35</f>
        <v>-206000</v>
      </c>
      <c r="E33" s="70">
        <f>E34+E35</f>
        <v>-206000</v>
      </c>
      <c r="F33" s="70">
        <f t="shared" ref="F33:K33" si="11">F34+F35</f>
        <v>0</v>
      </c>
      <c r="G33" s="70">
        <f t="shared" si="11"/>
        <v>0</v>
      </c>
      <c r="H33" s="70">
        <f>H34+H35</f>
        <v>0</v>
      </c>
      <c r="I33" s="70">
        <f t="shared" si="11"/>
        <v>0</v>
      </c>
      <c r="J33" s="70">
        <f t="shared" si="11"/>
        <v>0</v>
      </c>
      <c r="K33" s="70">
        <f t="shared" si="11"/>
        <v>0</v>
      </c>
      <c r="L33" s="1"/>
      <c r="M33" s="1"/>
      <c r="N33" s="1"/>
      <c r="O33" s="1"/>
      <c r="P33" s="1"/>
      <c r="Q33" s="1"/>
      <c r="R33" s="1"/>
      <c r="S33" s="1"/>
      <c r="T33" s="1"/>
      <c r="U33" s="1"/>
      <c r="V33" s="1"/>
      <c r="W33" s="1"/>
      <c r="X33" s="1"/>
      <c r="Y33" s="1"/>
      <c r="Z33" s="1"/>
      <c r="AA33" s="1"/>
      <c r="AB33" s="1"/>
      <c r="AC33" s="1"/>
      <c r="AD33" s="1"/>
    </row>
    <row r="34" spans="1:30" ht="31.5" x14ac:dyDescent="0.25">
      <c r="A34" s="71" t="s">
        <v>477</v>
      </c>
      <c r="B34" s="60" t="s">
        <v>480</v>
      </c>
      <c r="C34" s="30">
        <v>0</v>
      </c>
      <c r="D34" s="30">
        <v>-202000</v>
      </c>
      <c r="E34" s="30">
        <f>C34+D34</f>
        <v>-202000</v>
      </c>
      <c r="F34" s="30">
        <v>0</v>
      </c>
      <c r="G34" s="30">
        <v>0</v>
      </c>
      <c r="H34" s="30">
        <v>0</v>
      </c>
      <c r="I34" s="30">
        <v>0</v>
      </c>
      <c r="J34" s="30">
        <v>0</v>
      </c>
      <c r="K34" s="30">
        <v>0</v>
      </c>
      <c r="L34" s="1"/>
      <c r="M34" s="1"/>
      <c r="N34" s="1"/>
      <c r="O34" s="1"/>
      <c r="P34" s="1"/>
      <c r="Q34" s="1"/>
      <c r="R34" s="1"/>
      <c r="S34" s="1"/>
      <c r="T34" s="1"/>
      <c r="U34" s="1"/>
      <c r="V34" s="1"/>
      <c r="W34" s="1"/>
      <c r="X34" s="1"/>
      <c r="Y34" s="1"/>
      <c r="Z34" s="1"/>
      <c r="AA34" s="1"/>
      <c r="AB34" s="1"/>
      <c r="AC34" s="1"/>
      <c r="AD34" s="1"/>
    </row>
    <row r="35" spans="1:30" ht="47.25" x14ac:dyDescent="0.25">
      <c r="A35" s="71" t="s">
        <v>478</v>
      </c>
      <c r="B35" s="60" t="s">
        <v>481</v>
      </c>
      <c r="C35" s="30">
        <v>0</v>
      </c>
      <c r="D35" s="30">
        <v>-4000</v>
      </c>
      <c r="E35" s="30">
        <f>C35+D35</f>
        <v>-4000</v>
      </c>
      <c r="F35" s="30">
        <v>0</v>
      </c>
      <c r="G35" s="30">
        <v>0</v>
      </c>
      <c r="H35" s="30">
        <v>0</v>
      </c>
      <c r="I35" s="30">
        <v>0</v>
      </c>
      <c r="J35" s="30">
        <v>0</v>
      </c>
      <c r="K35" s="30">
        <v>0</v>
      </c>
      <c r="L35" s="1"/>
      <c r="M35" s="1"/>
      <c r="N35" s="1"/>
      <c r="O35" s="1"/>
      <c r="P35" s="1"/>
      <c r="Q35" s="1"/>
      <c r="R35" s="1"/>
      <c r="S35" s="1"/>
      <c r="T35" s="1"/>
      <c r="U35" s="1"/>
      <c r="V35" s="1"/>
      <c r="W35" s="1"/>
      <c r="X35" s="1"/>
      <c r="Y35" s="1"/>
      <c r="Z35" s="1"/>
      <c r="AA35" s="1"/>
      <c r="AB35" s="1"/>
      <c r="AC35" s="1"/>
      <c r="AD35" s="1"/>
    </row>
    <row r="36" spans="1:30" s="15" customFormat="1" x14ac:dyDescent="0.25">
      <c r="A36" s="66" t="s">
        <v>162</v>
      </c>
      <c r="B36" s="37" t="s">
        <v>171</v>
      </c>
      <c r="C36" s="70">
        <v>41000</v>
      </c>
      <c r="D36" s="70">
        <f t="shared" ref="D36:K36" si="12">D37</f>
        <v>-8000</v>
      </c>
      <c r="E36" s="70">
        <f t="shared" si="12"/>
        <v>33000</v>
      </c>
      <c r="F36" s="70">
        <v>41000</v>
      </c>
      <c r="G36" s="70">
        <f t="shared" si="12"/>
        <v>0</v>
      </c>
      <c r="H36" s="70">
        <f t="shared" si="12"/>
        <v>41000</v>
      </c>
      <c r="I36" s="70">
        <f t="shared" si="12"/>
        <v>41000</v>
      </c>
      <c r="J36" s="70">
        <f t="shared" si="12"/>
        <v>0</v>
      </c>
      <c r="K36" s="70">
        <f t="shared" si="12"/>
        <v>41000</v>
      </c>
    </row>
    <row r="37" spans="1:30" x14ac:dyDescent="0.25">
      <c r="A37" s="67" t="s">
        <v>162</v>
      </c>
      <c r="B37" s="14" t="s">
        <v>172</v>
      </c>
      <c r="C37" s="30">
        <v>41000</v>
      </c>
      <c r="D37" s="30">
        <v>-8000</v>
      </c>
      <c r="E37" s="30">
        <f>C37+D37</f>
        <v>33000</v>
      </c>
      <c r="F37" s="30">
        <v>41000</v>
      </c>
      <c r="G37" s="30">
        <v>0</v>
      </c>
      <c r="H37" s="30">
        <f>F37+G37</f>
        <v>41000</v>
      </c>
      <c r="I37" s="30">
        <v>41000</v>
      </c>
      <c r="J37" s="30">
        <v>0</v>
      </c>
      <c r="K37" s="30">
        <f>I37+J37</f>
        <v>41000</v>
      </c>
      <c r="L37" s="1"/>
      <c r="M37" s="1"/>
      <c r="N37" s="1"/>
      <c r="O37" s="1"/>
      <c r="P37" s="1"/>
      <c r="Q37" s="1"/>
      <c r="R37" s="1"/>
      <c r="S37" s="1"/>
      <c r="T37" s="1"/>
      <c r="U37" s="1"/>
      <c r="V37" s="1"/>
      <c r="W37" s="1"/>
      <c r="X37" s="1"/>
      <c r="Y37" s="1"/>
      <c r="Z37" s="1"/>
      <c r="AA37" s="1"/>
      <c r="AB37" s="1"/>
      <c r="AC37" s="1"/>
      <c r="AD37" s="1"/>
    </row>
    <row r="38" spans="1:30" s="15" customFormat="1" ht="31.5" x14ac:dyDescent="0.25">
      <c r="A38" s="66" t="s">
        <v>163</v>
      </c>
      <c r="B38" s="37" t="s">
        <v>173</v>
      </c>
      <c r="C38" s="70">
        <v>7500000</v>
      </c>
      <c r="D38" s="70">
        <f t="shared" ref="D38:K38" si="13">D39</f>
        <v>-1513000</v>
      </c>
      <c r="E38" s="70">
        <f t="shared" si="13"/>
        <v>5987000</v>
      </c>
      <c r="F38" s="70">
        <v>11200000</v>
      </c>
      <c r="G38" s="70">
        <f t="shared" si="13"/>
        <v>0</v>
      </c>
      <c r="H38" s="70">
        <f t="shared" si="13"/>
        <v>11200000</v>
      </c>
      <c r="I38" s="70">
        <f t="shared" si="13"/>
        <v>11200000</v>
      </c>
      <c r="J38" s="70">
        <f t="shared" si="13"/>
        <v>0</v>
      </c>
      <c r="K38" s="70">
        <f t="shared" si="13"/>
        <v>11200000</v>
      </c>
    </row>
    <row r="39" spans="1:30" ht="47.25" x14ac:dyDescent="0.25">
      <c r="A39" s="65" t="s">
        <v>164</v>
      </c>
      <c r="B39" s="14" t="s">
        <v>174</v>
      </c>
      <c r="C39" s="30">
        <v>7500000</v>
      </c>
      <c r="D39" s="30">
        <v>-1513000</v>
      </c>
      <c r="E39" s="30">
        <f>C39+D39</f>
        <v>5987000</v>
      </c>
      <c r="F39" s="30">
        <v>11200000</v>
      </c>
      <c r="G39" s="30">
        <v>0</v>
      </c>
      <c r="H39" s="30">
        <f>F39+G39</f>
        <v>11200000</v>
      </c>
      <c r="I39" s="30">
        <v>11200000</v>
      </c>
      <c r="J39" s="30">
        <v>0</v>
      </c>
      <c r="K39" s="30">
        <f>I39+J39</f>
        <v>11200000</v>
      </c>
      <c r="L39" s="1"/>
      <c r="M39" s="1"/>
      <c r="N39" s="1"/>
      <c r="O39" s="1"/>
      <c r="P39" s="1"/>
      <c r="Q39" s="1"/>
      <c r="R39" s="1"/>
      <c r="S39" s="1"/>
      <c r="T39" s="1"/>
      <c r="U39" s="1"/>
      <c r="V39" s="1"/>
      <c r="W39" s="1"/>
      <c r="X39" s="1"/>
      <c r="Y39" s="1"/>
      <c r="Z39" s="1"/>
      <c r="AA39" s="1"/>
      <c r="AB39" s="1"/>
      <c r="AC39" s="1"/>
      <c r="AD39" s="1"/>
    </row>
    <row r="40" spans="1:30" s="15" customFormat="1" x14ac:dyDescent="0.25">
      <c r="A40" s="68" t="s">
        <v>175</v>
      </c>
      <c r="B40" s="37" t="s">
        <v>188</v>
      </c>
      <c r="C40" s="70">
        <v>107124000</v>
      </c>
      <c r="D40" s="70">
        <f t="shared" ref="D40:K40" si="14">D41+D43+D46</f>
        <v>2400000</v>
      </c>
      <c r="E40" s="70">
        <f t="shared" si="14"/>
        <v>109524000</v>
      </c>
      <c r="F40" s="70">
        <v>107550000</v>
      </c>
      <c r="G40" s="70">
        <f t="shared" si="14"/>
        <v>0</v>
      </c>
      <c r="H40" s="70">
        <f t="shared" si="14"/>
        <v>107550000</v>
      </c>
      <c r="I40" s="70">
        <f t="shared" si="14"/>
        <v>108275000</v>
      </c>
      <c r="J40" s="70">
        <f t="shared" si="14"/>
        <v>0</v>
      </c>
      <c r="K40" s="70">
        <f t="shared" si="14"/>
        <v>108275000</v>
      </c>
    </row>
    <row r="41" spans="1:30" s="15" customFormat="1" x14ac:dyDescent="0.25">
      <c r="A41" s="36" t="s">
        <v>176</v>
      </c>
      <c r="B41" s="37" t="s">
        <v>189</v>
      </c>
      <c r="C41" s="70">
        <v>25324000</v>
      </c>
      <c r="D41" s="70">
        <f t="shared" ref="D41:K41" si="15">D42</f>
        <v>0</v>
      </c>
      <c r="E41" s="70">
        <f t="shared" si="15"/>
        <v>25324000</v>
      </c>
      <c r="F41" s="70">
        <v>25350000</v>
      </c>
      <c r="G41" s="70">
        <f t="shared" si="15"/>
        <v>0</v>
      </c>
      <c r="H41" s="70">
        <f t="shared" si="15"/>
        <v>25350000</v>
      </c>
      <c r="I41" s="70">
        <f t="shared" si="15"/>
        <v>25375000</v>
      </c>
      <c r="J41" s="70">
        <f t="shared" si="15"/>
        <v>0</v>
      </c>
      <c r="K41" s="70">
        <f t="shared" si="15"/>
        <v>25375000</v>
      </c>
    </row>
    <row r="42" spans="1:30" ht="47.25" x14ac:dyDescent="0.25">
      <c r="A42" s="69" t="s">
        <v>177</v>
      </c>
      <c r="B42" s="14" t="s">
        <v>190</v>
      </c>
      <c r="C42" s="30">
        <v>25324000</v>
      </c>
      <c r="D42" s="30">
        <v>0</v>
      </c>
      <c r="E42" s="30">
        <f>C42+D42</f>
        <v>25324000</v>
      </c>
      <c r="F42" s="30">
        <v>25350000</v>
      </c>
      <c r="G42" s="30">
        <v>0</v>
      </c>
      <c r="H42" s="30">
        <f>F42+G42</f>
        <v>25350000</v>
      </c>
      <c r="I42" s="30">
        <v>25375000</v>
      </c>
      <c r="J42" s="30">
        <v>0</v>
      </c>
      <c r="K42" s="30">
        <f>I42+J42</f>
        <v>25375000</v>
      </c>
      <c r="L42" s="1"/>
      <c r="M42" s="1"/>
      <c r="N42" s="1"/>
      <c r="O42" s="1"/>
      <c r="P42" s="1"/>
      <c r="Q42" s="1"/>
      <c r="R42" s="1"/>
      <c r="S42" s="1"/>
      <c r="T42" s="1"/>
      <c r="U42" s="1"/>
      <c r="V42" s="1"/>
      <c r="W42" s="1"/>
      <c r="X42" s="1"/>
      <c r="Y42" s="1"/>
      <c r="Z42" s="1"/>
      <c r="AA42" s="1"/>
      <c r="AB42" s="1"/>
      <c r="AC42" s="1"/>
      <c r="AD42" s="1"/>
    </row>
    <row r="43" spans="1:30" s="15" customFormat="1" x14ac:dyDescent="0.25">
      <c r="A43" s="36" t="s">
        <v>178</v>
      </c>
      <c r="B43" s="37" t="s">
        <v>191</v>
      </c>
      <c r="C43" s="70">
        <v>24000000</v>
      </c>
      <c r="D43" s="70">
        <f t="shared" ref="D43:K43" si="16">D44+D45</f>
        <v>2400000</v>
      </c>
      <c r="E43" s="70">
        <f t="shared" si="16"/>
        <v>26400000</v>
      </c>
      <c r="F43" s="70">
        <v>24000000</v>
      </c>
      <c r="G43" s="70">
        <f t="shared" si="16"/>
        <v>0</v>
      </c>
      <c r="H43" s="70">
        <f t="shared" si="16"/>
        <v>24000000</v>
      </c>
      <c r="I43" s="70">
        <f t="shared" si="16"/>
        <v>24000000</v>
      </c>
      <c r="J43" s="70">
        <f t="shared" si="16"/>
        <v>0</v>
      </c>
      <c r="K43" s="70">
        <f t="shared" si="16"/>
        <v>24000000</v>
      </c>
    </row>
    <row r="44" spans="1:30" x14ac:dyDescent="0.25">
      <c r="A44" s="18" t="s">
        <v>179</v>
      </c>
      <c r="B44" s="14" t="s">
        <v>192</v>
      </c>
      <c r="C44" s="30">
        <v>6600000</v>
      </c>
      <c r="D44" s="30">
        <v>2400000</v>
      </c>
      <c r="E44" s="30">
        <f>C44+D44</f>
        <v>9000000</v>
      </c>
      <c r="F44" s="30">
        <v>6600000</v>
      </c>
      <c r="G44" s="30">
        <v>0</v>
      </c>
      <c r="H44" s="30">
        <f>F44+G44</f>
        <v>6600000</v>
      </c>
      <c r="I44" s="30">
        <v>6600000</v>
      </c>
      <c r="J44" s="30">
        <v>0</v>
      </c>
      <c r="K44" s="30">
        <f>I44+J44</f>
        <v>6600000</v>
      </c>
      <c r="L44" s="1"/>
      <c r="M44" s="1"/>
      <c r="N44" s="1"/>
      <c r="O44" s="1"/>
      <c r="P44" s="1"/>
      <c r="Q44" s="1"/>
      <c r="R44" s="1"/>
      <c r="S44" s="1"/>
      <c r="T44" s="1"/>
      <c r="U44" s="1"/>
      <c r="V44" s="1"/>
      <c r="W44" s="1"/>
      <c r="X44" s="1"/>
      <c r="Y44" s="1"/>
      <c r="Z44" s="1"/>
      <c r="AA44" s="1"/>
      <c r="AB44" s="1"/>
      <c r="AC44" s="1"/>
      <c r="AD44" s="1"/>
    </row>
    <row r="45" spans="1:30" x14ac:dyDescent="0.25">
      <c r="A45" s="18" t="s">
        <v>180</v>
      </c>
      <c r="B45" s="14" t="s">
        <v>193</v>
      </c>
      <c r="C45" s="30">
        <v>17400000</v>
      </c>
      <c r="D45" s="30">
        <v>0</v>
      </c>
      <c r="E45" s="30">
        <f>C45+D45</f>
        <v>17400000</v>
      </c>
      <c r="F45" s="30">
        <v>17400000</v>
      </c>
      <c r="G45" s="30">
        <v>0</v>
      </c>
      <c r="H45" s="30">
        <f>F45+G45</f>
        <v>17400000</v>
      </c>
      <c r="I45" s="30">
        <v>17400000</v>
      </c>
      <c r="J45" s="30">
        <v>0</v>
      </c>
      <c r="K45" s="30">
        <f>I45+J45</f>
        <v>17400000</v>
      </c>
      <c r="L45" s="1"/>
      <c r="M45" s="1"/>
      <c r="N45" s="1"/>
      <c r="O45" s="1"/>
      <c r="P45" s="1"/>
      <c r="Q45" s="1"/>
      <c r="R45" s="1"/>
      <c r="S45" s="1"/>
      <c r="T45" s="1"/>
      <c r="U45" s="1"/>
      <c r="V45" s="1"/>
      <c r="W45" s="1"/>
      <c r="X45" s="1"/>
      <c r="Y45" s="1"/>
      <c r="Z45" s="1"/>
      <c r="AA45" s="1"/>
      <c r="AB45" s="1"/>
      <c r="AC45" s="1"/>
      <c r="AD45" s="1"/>
    </row>
    <row r="46" spans="1:30" s="15" customFormat="1" x14ac:dyDescent="0.25">
      <c r="A46" s="36" t="s">
        <v>181</v>
      </c>
      <c r="B46" s="37" t="s">
        <v>194</v>
      </c>
      <c r="C46" s="70">
        <v>57800000</v>
      </c>
      <c r="D46" s="70">
        <f t="shared" ref="D46:K46" si="17">D47+D48</f>
        <v>0</v>
      </c>
      <c r="E46" s="70">
        <f t="shared" si="17"/>
        <v>57800000</v>
      </c>
      <c r="F46" s="70">
        <v>58200000</v>
      </c>
      <c r="G46" s="70">
        <f t="shared" si="17"/>
        <v>0</v>
      </c>
      <c r="H46" s="70">
        <f t="shared" si="17"/>
        <v>58200000</v>
      </c>
      <c r="I46" s="70">
        <f t="shared" si="17"/>
        <v>58900000</v>
      </c>
      <c r="J46" s="70">
        <f t="shared" si="17"/>
        <v>0</v>
      </c>
      <c r="K46" s="70">
        <f t="shared" si="17"/>
        <v>58900000</v>
      </c>
    </row>
    <row r="47" spans="1:30" ht="31.5" x14ac:dyDescent="0.25">
      <c r="A47" s="18" t="s">
        <v>182</v>
      </c>
      <c r="B47" s="14" t="s">
        <v>195</v>
      </c>
      <c r="C47" s="30">
        <v>52300000</v>
      </c>
      <c r="D47" s="30">
        <v>0</v>
      </c>
      <c r="E47" s="30">
        <f>C47+D47</f>
        <v>52300000</v>
      </c>
      <c r="F47" s="30">
        <v>52600000</v>
      </c>
      <c r="G47" s="30">
        <v>0</v>
      </c>
      <c r="H47" s="30">
        <f>F47+G47</f>
        <v>52600000</v>
      </c>
      <c r="I47" s="30">
        <v>53300000</v>
      </c>
      <c r="J47" s="30">
        <v>0</v>
      </c>
      <c r="K47" s="30">
        <f>I47+J47</f>
        <v>53300000</v>
      </c>
      <c r="L47" s="1"/>
      <c r="M47" s="1"/>
      <c r="N47" s="1"/>
      <c r="O47" s="1"/>
      <c r="P47" s="1"/>
      <c r="Q47" s="1"/>
      <c r="R47" s="1"/>
      <c r="S47" s="1"/>
      <c r="T47" s="1"/>
      <c r="U47" s="1"/>
      <c r="V47" s="1"/>
      <c r="W47" s="1"/>
      <c r="X47" s="1"/>
      <c r="Y47" s="1"/>
      <c r="Z47" s="1"/>
      <c r="AA47" s="1"/>
      <c r="AB47" s="1"/>
      <c r="AC47" s="1"/>
      <c r="AD47" s="1"/>
    </row>
    <row r="48" spans="1:30" ht="31.5" x14ac:dyDescent="0.25">
      <c r="A48" s="18" t="s">
        <v>183</v>
      </c>
      <c r="B48" s="14" t="s">
        <v>196</v>
      </c>
      <c r="C48" s="30">
        <v>5500000</v>
      </c>
      <c r="D48" s="30">
        <v>0</v>
      </c>
      <c r="E48" s="30">
        <f>C48+D48</f>
        <v>5500000</v>
      </c>
      <c r="F48" s="30">
        <v>5600000</v>
      </c>
      <c r="G48" s="30">
        <v>0</v>
      </c>
      <c r="H48" s="30">
        <f>F48+G48</f>
        <v>5600000</v>
      </c>
      <c r="I48" s="30">
        <v>5600000</v>
      </c>
      <c r="J48" s="30">
        <v>0</v>
      </c>
      <c r="K48" s="30">
        <f>I48+J48</f>
        <v>5600000</v>
      </c>
      <c r="L48" s="1"/>
      <c r="M48" s="1"/>
      <c r="N48" s="1"/>
      <c r="O48" s="1"/>
      <c r="P48" s="1"/>
      <c r="Q48" s="1"/>
      <c r="R48" s="1"/>
      <c r="S48" s="1"/>
      <c r="T48" s="1"/>
      <c r="U48" s="1"/>
      <c r="V48" s="1"/>
      <c r="W48" s="1"/>
      <c r="X48" s="1"/>
      <c r="Y48" s="1"/>
      <c r="Z48" s="1"/>
      <c r="AA48" s="1"/>
      <c r="AB48" s="1"/>
      <c r="AC48" s="1"/>
      <c r="AD48" s="1"/>
    </row>
    <row r="49" spans="1:30" s="15" customFormat="1" x14ac:dyDescent="0.25">
      <c r="A49" s="36" t="s">
        <v>184</v>
      </c>
      <c r="B49" s="37" t="s">
        <v>197</v>
      </c>
      <c r="C49" s="70">
        <f>C50+C52</f>
        <v>8190000</v>
      </c>
      <c r="D49" s="70">
        <f t="shared" ref="D49:E49" si="18">D50+D52</f>
        <v>606000</v>
      </c>
      <c r="E49" s="70">
        <f t="shared" si="18"/>
        <v>8796000</v>
      </c>
      <c r="F49" s="70">
        <v>8190000</v>
      </c>
      <c r="G49" s="70">
        <f>G50</f>
        <v>0</v>
      </c>
      <c r="H49" s="70">
        <f>H50</f>
        <v>8190000</v>
      </c>
      <c r="I49" s="70">
        <f>I50</f>
        <v>8190000</v>
      </c>
      <c r="J49" s="70">
        <f>J50</f>
        <v>0</v>
      </c>
      <c r="K49" s="70">
        <f>K50</f>
        <v>8190000</v>
      </c>
    </row>
    <row r="50" spans="1:30" s="15" customFormat="1" ht="31.5" x14ac:dyDescent="0.25">
      <c r="A50" s="36" t="s">
        <v>185</v>
      </c>
      <c r="B50" s="37" t="s">
        <v>198</v>
      </c>
      <c r="C50" s="70">
        <v>8190000</v>
      </c>
      <c r="D50" s="70">
        <f t="shared" ref="D50:K50" si="19">D51</f>
        <v>601000</v>
      </c>
      <c r="E50" s="70">
        <f t="shared" si="19"/>
        <v>8791000</v>
      </c>
      <c r="F50" s="70">
        <v>8190000</v>
      </c>
      <c r="G50" s="70">
        <f t="shared" si="19"/>
        <v>0</v>
      </c>
      <c r="H50" s="70">
        <f t="shared" si="19"/>
        <v>8190000</v>
      </c>
      <c r="I50" s="70">
        <f t="shared" si="19"/>
        <v>8190000</v>
      </c>
      <c r="J50" s="70">
        <f t="shared" si="19"/>
        <v>0</v>
      </c>
      <c r="K50" s="70">
        <f t="shared" si="19"/>
        <v>8190000</v>
      </c>
    </row>
    <row r="51" spans="1:30" ht="47.25" x14ac:dyDescent="0.25">
      <c r="A51" s="18" t="s">
        <v>186</v>
      </c>
      <c r="B51" s="14" t="s">
        <v>199</v>
      </c>
      <c r="C51" s="30">
        <v>8190000</v>
      </c>
      <c r="D51" s="30">
        <v>601000</v>
      </c>
      <c r="E51" s="30">
        <f>C51+D51</f>
        <v>8791000</v>
      </c>
      <c r="F51" s="30">
        <v>8190000</v>
      </c>
      <c r="G51" s="30">
        <v>0</v>
      </c>
      <c r="H51" s="30">
        <f>F51+G51</f>
        <v>8190000</v>
      </c>
      <c r="I51" s="30">
        <v>8190000</v>
      </c>
      <c r="J51" s="30">
        <v>0</v>
      </c>
      <c r="K51" s="30">
        <f>I51+J51</f>
        <v>8190000</v>
      </c>
      <c r="L51" s="1"/>
      <c r="M51" s="1"/>
      <c r="N51" s="1"/>
      <c r="O51" s="1"/>
      <c r="P51" s="1"/>
      <c r="Q51" s="1"/>
      <c r="R51" s="1"/>
      <c r="S51" s="1"/>
      <c r="T51" s="1"/>
      <c r="U51" s="1"/>
      <c r="V51" s="1"/>
      <c r="W51" s="1"/>
      <c r="X51" s="1"/>
      <c r="Y51" s="1"/>
      <c r="Z51" s="1"/>
      <c r="AA51" s="1"/>
      <c r="AB51" s="1"/>
      <c r="AC51" s="1"/>
      <c r="AD51" s="1"/>
    </row>
    <row r="52" spans="1:30" ht="47.25" x14ac:dyDescent="0.25">
      <c r="A52" s="36" t="s">
        <v>482</v>
      </c>
      <c r="B52" s="37" t="s">
        <v>484</v>
      </c>
      <c r="C52" s="70">
        <f>C53</f>
        <v>0</v>
      </c>
      <c r="D52" s="70">
        <f>D53</f>
        <v>5000</v>
      </c>
      <c r="E52" s="70">
        <f>D52-C52</f>
        <v>5000</v>
      </c>
      <c r="F52" s="70">
        <f>F53</f>
        <v>0</v>
      </c>
      <c r="G52" s="70">
        <f>G53</f>
        <v>0</v>
      </c>
      <c r="H52" s="70">
        <f>G52-F52</f>
        <v>0</v>
      </c>
      <c r="I52" s="70">
        <f>I53</f>
        <v>0</v>
      </c>
      <c r="J52" s="70">
        <f>J53</f>
        <v>0</v>
      </c>
      <c r="K52" s="70">
        <f>J52-I52</f>
        <v>0</v>
      </c>
      <c r="L52" s="1"/>
      <c r="M52" s="1"/>
      <c r="N52" s="1"/>
      <c r="O52" s="1"/>
      <c r="P52" s="1"/>
      <c r="Q52" s="1"/>
      <c r="R52" s="1"/>
      <c r="S52" s="1"/>
      <c r="T52" s="1"/>
      <c r="U52" s="1"/>
      <c r="V52" s="1"/>
      <c r="W52" s="1"/>
      <c r="X52" s="1"/>
      <c r="Y52" s="1"/>
      <c r="Z52" s="1"/>
      <c r="AA52" s="1"/>
      <c r="AB52" s="1"/>
      <c r="AC52" s="1"/>
      <c r="AD52" s="1"/>
    </row>
    <row r="53" spans="1:30" ht="31.5" x14ac:dyDescent="0.25">
      <c r="A53" s="36" t="s">
        <v>483</v>
      </c>
      <c r="B53" s="37" t="s">
        <v>485</v>
      </c>
      <c r="C53" s="30">
        <f>C54</f>
        <v>0</v>
      </c>
      <c r="D53" s="30">
        <f>D54</f>
        <v>5000</v>
      </c>
      <c r="E53" s="30">
        <f>E54</f>
        <v>5000</v>
      </c>
      <c r="F53" s="30">
        <f>F54</f>
        <v>0</v>
      </c>
      <c r="G53" s="30">
        <f>G54</f>
        <v>0</v>
      </c>
      <c r="H53" s="30">
        <f>H54</f>
        <v>0</v>
      </c>
      <c r="I53" s="30">
        <f>I54</f>
        <v>0</v>
      </c>
      <c r="J53" s="30">
        <f>J54</f>
        <v>0</v>
      </c>
      <c r="K53" s="30">
        <f>K54</f>
        <v>0</v>
      </c>
      <c r="L53" s="1"/>
      <c r="M53" s="1"/>
      <c r="N53" s="1"/>
      <c r="O53" s="1"/>
      <c r="P53" s="1"/>
      <c r="Q53" s="1"/>
      <c r="R53" s="1"/>
      <c r="S53" s="1"/>
      <c r="T53" s="1"/>
      <c r="U53" s="1"/>
      <c r="V53" s="1"/>
      <c r="W53" s="1"/>
      <c r="X53" s="1"/>
      <c r="Y53" s="1"/>
      <c r="Z53" s="1"/>
      <c r="AA53" s="1"/>
      <c r="AB53" s="1"/>
      <c r="AC53" s="1"/>
      <c r="AD53" s="1"/>
    </row>
    <row r="54" spans="1:30" ht="31.5" x14ac:dyDescent="0.25">
      <c r="A54" s="71" t="s">
        <v>483</v>
      </c>
      <c r="B54" s="14" t="s">
        <v>485</v>
      </c>
      <c r="C54" s="30">
        <v>0</v>
      </c>
      <c r="D54" s="30">
        <v>5000</v>
      </c>
      <c r="E54" s="30">
        <f>C54+D54</f>
        <v>5000</v>
      </c>
      <c r="F54" s="30">
        <v>0</v>
      </c>
      <c r="G54" s="30">
        <v>0</v>
      </c>
      <c r="H54" s="30">
        <f>F54+G54</f>
        <v>0</v>
      </c>
      <c r="I54" s="30">
        <v>0</v>
      </c>
      <c r="J54" s="30">
        <v>0</v>
      </c>
      <c r="K54" s="30">
        <f>I54+J54</f>
        <v>0</v>
      </c>
      <c r="L54" s="1"/>
      <c r="M54" s="1"/>
      <c r="N54" s="1"/>
      <c r="O54" s="1"/>
      <c r="P54" s="1"/>
      <c r="Q54" s="1"/>
      <c r="R54" s="1"/>
      <c r="S54" s="1"/>
      <c r="T54" s="1"/>
      <c r="U54" s="1"/>
      <c r="V54" s="1"/>
      <c r="W54" s="1"/>
      <c r="X54" s="1"/>
      <c r="Y54" s="1"/>
      <c r="Z54" s="1"/>
      <c r="AA54" s="1"/>
      <c r="AB54" s="1"/>
      <c r="AC54" s="1"/>
      <c r="AD54" s="1"/>
    </row>
    <row r="55" spans="1:30" s="15" customFormat="1" x14ac:dyDescent="0.25">
      <c r="A55" s="36" t="s">
        <v>187</v>
      </c>
      <c r="B55" s="37"/>
      <c r="C55" s="70">
        <v>307748500</v>
      </c>
      <c r="D55" s="70">
        <f>D56+D67+D74+D81+D90+D170</f>
        <v>-14438500</v>
      </c>
      <c r="E55" s="70">
        <f>E56+E67+E74+E81+E90+E170</f>
        <v>293310000</v>
      </c>
      <c r="F55" s="70">
        <v>212271000</v>
      </c>
      <c r="G55" s="70">
        <f>G56+G67+G74+G81+G90+G170</f>
        <v>0</v>
      </c>
      <c r="H55" s="70">
        <f>H56+H67+H74+H81+H90+H170</f>
        <v>212275000</v>
      </c>
      <c r="I55" s="70">
        <f>I56+I67+I74+I81+I90+I170</f>
        <v>334170000</v>
      </c>
      <c r="J55" s="70">
        <f>J56+J67+J74+J81+J90+J170</f>
        <v>0</v>
      </c>
      <c r="K55" s="70">
        <f>K56+K67+K74+K81+K90+K170</f>
        <v>334170000</v>
      </c>
    </row>
    <row r="56" spans="1:30" s="15" customFormat="1" ht="47.25" x14ac:dyDescent="0.25">
      <c r="A56" s="36" t="s">
        <v>200</v>
      </c>
      <c r="B56" s="37" t="s">
        <v>211</v>
      </c>
      <c r="C56" s="70">
        <v>199573000</v>
      </c>
      <c r="D56" s="70">
        <f>D57+D62</f>
        <v>13319000</v>
      </c>
      <c r="E56" s="70">
        <f t="shared" ref="E56:K56" si="20">E57+E62</f>
        <v>212892000</v>
      </c>
      <c r="F56" s="70">
        <v>175133000</v>
      </c>
      <c r="G56" s="70">
        <f t="shared" si="20"/>
        <v>0</v>
      </c>
      <c r="H56" s="70">
        <f t="shared" si="20"/>
        <v>175133000</v>
      </c>
      <c r="I56" s="70">
        <f t="shared" si="20"/>
        <v>166159000</v>
      </c>
      <c r="J56" s="70">
        <f t="shared" si="20"/>
        <v>0</v>
      </c>
      <c r="K56" s="70">
        <f t="shared" si="20"/>
        <v>166159000</v>
      </c>
    </row>
    <row r="57" spans="1:30" s="15" customFormat="1" ht="94.5" x14ac:dyDescent="0.25">
      <c r="A57" s="36" t="s">
        <v>201</v>
      </c>
      <c r="B57" s="37" t="s">
        <v>212</v>
      </c>
      <c r="C57" s="38">
        <v>194133000</v>
      </c>
      <c r="D57" s="38">
        <f>D58+D60</f>
        <v>12748000</v>
      </c>
      <c r="E57" s="38">
        <f>E58+E60</f>
        <v>206881000</v>
      </c>
      <c r="F57" s="70">
        <v>171116000</v>
      </c>
      <c r="G57" s="70">
        <f>G58+G60</f>
        <v>0</v>
      </c>
      <c r="H57" s="70">
        <f>H58+H60</f>
        <v>171116000</v>
      </c>
      <c r="I57" s="70">
        <v>162192000</v>
      </c>
      <c r="J57" s="70">
        <f>J58+J60</f>
        <v>0</v>
      </c>
      <c r="K57" s="70">
        <f>K58+K60</f>
        <v>162192000</v>
      </c>
    </row>
    <row r="58" spans="1:30" ht="67.5" customHeight="1" x14ac:dyDescent="0.25">
      <c r="A58" s="18" t="s">
        <v>202</v>
      </c>
      <c r="B58" s="14" t="s">
        <v>213</v>
      </c>
      <c r="C58" s="20">
        <v>162133000</v>
      </c>
      <c r="D58" s="20">
        <f t="shared" ref="D58:K58" si="21">D59</f>
        <v>0</v>
      </c>
      <c r="E58" s="20">
        <f t="shared" si="21"/>
        <v>162133000</v>
      </c>
      <c r="F58" s="30">
        <v>150000000</v>
      </c>
      <c r="G58" s="30">
        <f t="shared" si="21"/>
        <v>0</v>
      </c>
      <c r="H58" s="30">
        <f t="shared" si="21"/>
        <v>150000000</v>
      </c>
      <c r="I58" s="30">
        <f t="shared" si="21"/>
        <v>150000000</v>
      </c>
      <c r="J58" s="30">
        <f t="shared" si="21"/>
        <v>0</v>
      </c>
      <c r="K58" s="30">
        <f t="shared" si="21"/>
        <v>150000000</v>
      </c>
      <c r="L58" s="1"/>
      <c r="M58" s="1"/>
      <c r="N58" s="1"/>
      <c r="O58" s="1"/>
      <c r="P58" s="1"/>
      <c r="Q58" s="1"/>
      <c r="R58" s="1"/>
      <c r="S58" s="1"/>
      <c r="T58" s="1"/>
      <c r="U58" s="1"/>
      <c r="V58" s="1"/>
      <c r="W58" s="1"/>
      <c r="X58" s="1"/>
      <c r="Y58" s="1"/>
      <c r="Z58" s="1"/>
      <c r="AA58" s="1"/>
      <c r="AB58" s="1"/>
      <c r="AC58" s="1"/>
      <c r="AD58" s="1"/>
    </row>
    <row r="59" spans="1:30" ht="78.75" x14ac:dyDescent="0.25">
      <c r="A59" s="18" t="s">
        <v>203</v>
      </c>
      <c r="B59" s="14" t="s">
        <v>214</v>
      </c>
      <c r="C59" s="20">
        <v>162133000</v>
      </c>
      <c r="D59" s="20">
        <v>0</v>
      </c>
      <c r="E59" s="20">
        <f>C59+D59</f>
        <v>162133000</v>
      </c>
      <c r="F59" s="30">
        <v>150000000</v>
      </c>
      <c r="G59" s="30">
        <v>0</v>
      </c>
      <c r="H59" s="30">
        <f>F59+G59</f>
        <v>150000000</v>
      </c>
      <c r="I59" s="30">
        <v>150000000</v>
      </c>
      <c r="J59" s="30">
        <v>0</v>
      </c>
      <c r="K59" s="30">
        <f>I59+J59</f>
        <v>150000000</v>
      </c>
      <c r="L59" s="1"/>
      <c r="M59" s="1"/>
      <c r="N59" s="1"/>
      <c r="O59" s="1"/>
      <c r="P59" s="1"/>
      <c r="Q59" s="1"/>
      <c r="R59" s="1"/>
      <c r="S59" s="1"/>
      <c r="T59" s="1"/>
      <c r="U59" s="1"/>
      <c r="V59" s="1"/>
      <c r="W59" s="1"/>
      <c r="X59" s="1"/>
      <c r="Y59" s="1"/>
      <c r="Z59" s="1"/>
      <c r="AA59" s="1"/>
      <c r="AB59" s="1"/>
      <c r="AC59" s="1"/>
      <c r="AD59" s="1"/>
    </row>
    <row r="60" spans="1:30" ht="94.5" x14ac:dyDescent="0.25">
      <c r="A60" s="18" t="s">
        <v>204</v>
      </c>
      <c r="B60" s="14" t="s">
        <v>215</v>
      </c>
      <c r="C60" s="30">
        <v>32000000</v>
      </c>
      <c r="D60" s="30">
        <f t="shared" ref="D60:K60" si="22">D61</f>
        <v>12748000</v>
      </c>
      <c r="E60" s="30">
        <f t="shared" si="22"/>
        <v>44748000</v>
      </c>
      <c r="F60" s="30">
        <v>21116000</v>
      </c>
      <c r="G60" s="30">
        <f t="shared" si="22"/>
        <v>0</v>
      </c>
      <c r="H60" s="30">
        <f t="shared" si="22"/>
        <v>21116000</v>
      </c>
      <c r="I60" s="30">
        <f t="shared" si="22"/>
        <v>12192000</v>
      </c>
      <c r="J60" s="30">
        <f t="shared" si="22"/>
        <v>0</v>
      </c>
      <c r="K60" s="30">
        <f t="shared" si="22"/>
        <v>12192000</v>
      </c>
      <c r="L60" s="1"/>
      <c r="M60" s="1"/>
      <c r="N60" s="1"/>
      <c r="O60" s="1"/>
      <c r="P60" s="1"/>
      <c r="Q60" s="1"/>
      <c r="R60" s="1"/>
      <c r="S60" s="1"/>
      <c r="T60" s="1"/>
      <c r="U60" s="1"/>
      <c r="V60" s="1"/>
      <c r="W60" s="1"/>
      <c r="X60" s="1"/>
      <c r="Y60" s="1"/>
      <c r="Z60" s="1"/>
      <c r="AA60" s="1"/>
      <c r="AB60" s="1"/>
      <c r="AC60" s="1"/>
      <c r="AD60" s="1"/>
    </row>
    <row r="61" spans="1:30" ht="78.75" x14ac:dyDescent="0.25">
      <c r="A61" s="18" t="s">
        <v>205</v>
      </c>
      <c r="B61" s="14" t="s">
        <v>216</v>
      </c>
      <c r="C61" s="30">
        <v>32000000</v>
      </c>
      <c r="D61" s="30">
        <v>12748000</v>
      </c>
      <c r="E61" s="30">
        <f>D61+C61</f>
        <v>44748000</v>
      </c>
      <c r="F61" s="30">
        <v>21116000</v>
      </c>
      <c r="G61" s="30">
        <v>0</v>
      </c>
      <c r="H61" s="30">
        <f>G61+F61</f>
        <v>21116000</v>
      </c>
      <c r="I61" s="30">
        <v>12192000</v>
      </c>
      <c r="J61" s="30">
        <v>0</v>
      </c>
      <c r="K61" s="30">
        <f>J61+I61</f>
        <v>12192000</v>
      </c>
      <c r="L61" s="1"/>
      <c r="M61" s="1"/>
      <c r="N61" s="1"/>
      <c r="O61" s="1"/>
      <c r="P61" s="1"/>
      <c r="Q61" s="1"/>
      <c r="R61" s="1"/>
      <c r="S61" s="1"/>
      <c r="T61" s="1"/>
      <c r="U61" s="1"/>
      <c r="V61" s="1"/>
      <c r="W61" s="1"/>
      <c r="X61" s="1"/>
      <c r="Y61" s="1"/>
      <c r="Z61" s="1"/>
      <c r="AA61" s="1"/>
      <c r="AB61" s="1"/>
      <c r="AC61" s="1"/>
      <c r="AD61" s="1"/>
    </row>
    <row r="62" spans="1:30" s="15" customFormat="1" ht="94.5" x14ac:dyDescent="0.25">
      <c r="A62" s="66" t="s">
        <v>206</v>
      </c>
      <c r="B62" s="37" t="s">
        <v>217</v>
      </c>
      <c r="C62" s="70">
        <v>5440000</v>
      </c>
      <c r="D62" s="70">
        <f t="shared" ref="D62:K62" si="23">D63+D65</f>
        <v>571000</v>
      </c>
      <c r="E62" s="70">
        <f t="shared" si="23"/>
        <v>6011000</v>
      </c>
      <c r="F62" s="70">
        <v>4017000</v>
      </c>
      <c r="G62" s="70">
        <f t="shared" si="23"/>
        <v>0</v>
      </c>
      <c r="H62" s="70">
        <f t="shared" si="23"/>
        <v>4017000</v>
      </c>
      <c r="I62" s="70">
        <f t="shared" si="23"/>
        <v>3967000</v>
      </c>
      <c r="J62" s="70">
        <f t="shared" si="23"/>
        <v>0</v>
      </c>
      <c r="K62" s="70">
        <f t="shared" si="23"/>
        <v>3967000</v>
      </c>
    </row>
    <row r="63" spans="1:30" ht="94.5" x14ac:dyDescent="0.25">
      <c r="A63" s="42" t="s">
        <v>207</v>
      </c>
      <c r="B63" s="14" t="s">
        <v>218</v>
      </c>
      <c r="C63" s="30">
        <v>2123000</v>
      </c>
      <c r="D63" s="30">
        <f t="shared" ref="D63:K63" si="24">D64</f>
        <v>571000</v>
      </c>
      <c r="E63" s="30">
        <f t="shared" si="24"/>
        <v>2694000</v>
      </c>
      <c r="F63" s="30">
        <v>700000</v>
      </c>
      <c r="G63" s="30">
        <f t="shared" si="24"/>
        <v>0</v>
      </c>
      <c r="H63" s="30">
        <f t="shared" si="24"/>
        <v>700000</v>
      </c>
      <c r="I63" s="30">
        <f t="shared" si="24"/>
        <v>650000</v>
      </c>
      <c r="J63" s="30">
        <f t="shared" si="24"/>
        <v>0</v>
      </c>
      <c r="K63" s="30">
        <f t="shared" si="24"/>
        <v>650000</v>
      </c>
      <c r="L63" s="1"/>
      <c r="M63" s="1"/>
      <c r="N63" s="1"/>
      <c r="O63" s="1"/>
      <c r="P63" s="1"/>
      <c r="Q63" s="1"/>
      <c r="R63" s="1"/>
      <c r="S63" s="1"/>
      <c r="T63" s="1"/>
      <c r="U63" s="1"/>
      <c r="V63" s="1"/>
      <c r="W63" s="1"/>
      <c r="X63" s="1"/>
      <c r="Y63" s="1"/>
      <c r="Z63" s="1"/>
      <c r="AA63" s="1"/>
      <c r="AB63" s="1"/>
      <c r="AC63" s="1"/>
      <c r="AD63" s="1"/>
    </row>
    <row r="64" spans="1:30" ht="83.25" customHeight="1" x14ac:dyDescent="0.25">
      <c r="A64" s="72" t="s">
        <v>208</v>
      </c>
      <c r="B64" s="14" t="s">
        <v>219</v>
      </c>
      <c r="C64" s="30">
        <v>2123000</v>
      </c>
      <c r="D64" s="30">
        <v>571000</v>
      </c>
      <c r="E64" s="30">
        <f>C64+D64</f>
        <v>2694000</v>
      </c>
      <c r="F64" s="30">
        <v>700000</v>
      </c>
      <c r="G64" s="30">
        <v>0</v>
      </c>
      <c r="H64" s="30">
        <f>F64+G64</f>
        <v>700000</v>
      </c>
      <c r="I64" s="30">
        <v>650000</v>
      </c>
      <c r="J64" s="30">
        <v>0</v>
      </c>
      <c r="K64" s="30">
        <f>I64+J64</f>
        <v>650000</v>
      </c>
      <c r="L64" s="1"/>
      <c r="M64" s="1"/>
      <c r="N64" s="1"/>
      <c r="O64" s="1"/>
      <c r="P64" s="1"/>
      <c r="Q64" s="1"/>
      <c r="R64" s="1"/>
      <c r="S64" s="1"/>
      <c r="T64" s="1"/>
      <c r="U64" s="1"/>
      <c r="V64" s="1"/>
      <c r="W64" s="1"/>
      <c r="X64" s="1"/>
      <c r="Y64" s="1"/>
      <c r="Z64" s="1"/>
      <c r="AA64" s="1"/>
      <c r="AB64" s="1"/>
      <c r="AC64" s="1"/>
      <c r="AD64" s="1"/>
    </row>
    <row r="65" spans="1:30" ht="117.75" customHeight="1" x14ac:dyDescent="0.25">
      <c r="A65" s="73" t="s">
        <v>209</v>
      </c>
      <c r="B65" s="14" t="s">
        <v>220</v>
      </c>
      <c r="C65" s="30">
        <v>3317000</v>
      </c>
      <c r="D65" s="30">
        <f t="shared" ref="D65:K65" si="25">D66</f>
        <v>0</v>
      </c>
      <c r="E65" s="30">
        <f t="shared" si="25"/>
        <v>3317000</v>
      </c>
      <c r="F65" s="30">
        <v>3317000</v>
      </c>
      <c r="G65" s="30">
        <f t="shared" si="25"/>
        <v>0</v>
      </c>
      <c r="H65" s="30">
        <f t="shared" si="25"/>
        <v>3317000</v>
      </c>
      <c r="I65" s="30">
        <f t="shared" si="25"/>
        <v>3317000</v>
      </c>
      <c r="J65" s="30">
        <f t="shared" si="25"/>
        <v>0</v>
      </c>
      <c r="K65" s="30">
        <f t="shared" si="25"/>
        <v>3317000</v>
      </c>
      <c r="L65" s="1"/>
      <c r="M65" s="1"/>
      <c r="N65" s="1"/>
      <c r="O65" s="1"/>
      <c r="P65" s="1"/>
      <c r="Q65" s="1"/>
      <c r="R65" s="1"/>
      <c r="S65" s="1"/>
      <c r="T65" s="1"/>
      <c r="U65" s="1"/>
      <c r="V65" s="1"/>
      <c r="W65" s="1"/>
      <c r="X65" s="1"/>
      <c r="Y65" s="1"/>
      <c r="Z65" s="1"/>
      <c r="AA65" s="1"/>
      <c r="AB65" s="1"/>
      <c r="AC65" s="1"/>
      <c r="AD65" s="1"/>
    </row>
    <row r="66" spans="1:30" ht="115.5" customHeight="1" x14ac:dyDescent="0.25">
      <c r="A66" s="73" t="s">
        <v>210</v>
      </c>
      <c r="B66" s="14" t="s">
        <v>221</v>
      </c>
      <c r="C66" s="30">
        <v>3317000</v>
      </c>
      <c r="D66" s="30">
        <v>0</v>
      </c>
      <c r="E66" s="30">
        <f>C66+D66</f>
        <v>3317000</v>
      </c>
      <c r="F66" s="30">
        <v>3317000</v>
      </c>
      <c r="G66" s="30">
        <v>0</v>
      </c>
      <c r="H66" s="30">
        <f>F66+G66</f>
        <v>3317000</v>
      </c>
      <c r="I66" s="30">
        <v>3317000</v>
      </c>
      <c r="J66" s="30">
        <v>0</v>
      </c>
      <c r="K66" s="30">
        <f>I66+J66</f>
        <v>3317000</v>
      </c>
      <c r="L66" s="1"/>
      <c r="M66" s="1"/>
      <c r="N66" s="1"/>
      <c r="O66" s="1"/>
      <c r="P66" s="1"/>
      <c r="Q66" s="1"/>
      <c r="R66" s="1"/>
      <c r="S66" s="1"/>
      <c r="T66" s="1"/>
      <c r="U66" s="1"/>
      <c r="V66" s="1"/>
      <c r="W66" s="1"/>
      <c r="X66" s="1"/>
      <c r="Y66" s="1"/>
      <c r="Z66" s="1"/>
      <c r="AA66" s="1"/>
      <c r="AB66" s="1"/>
      <c r="AC66" s="1"/>
      <c r="AD66" s="1"/>
    </row>
    <row r="67" spans="1:30" s="15" customFormat="1" ht="31.5" x14ac:dyDescent="0.25">
      <c r="A67" s="36" t="s">
        <v>222</v>
      </c>
      <c r="B67" s="37" t="s">
        <v>229</v>
      </c>
      <c r="C67" s="70">
        <v>9284000</v>
      </c>
      <c r="D67" s="70">
        <f t="shared" ref="D67:K67" si="26">D68</f>
        <v>2000</v>
      </c>
      <c r="E67" s="70">
        <f t="shared" si="26"/>
        <v>9286000</v>
      </c>
      <c r="F67" s="70">
        <v>1453000</v>
      </c>
      <c r="G67" s="70">
        <f t="shared" si="26"/>
        <v>0</v>
      </c>
      <c r="H67" s="70">
        <f t="shared" si="26"/>
        <v>1453000</v>
      </c>
      <c r="I67" s="70">
        <f t="shared" si="26"/>
        <v>1453000</v>
      </c>
      <c r="J67" s="70">
        <f t="shared" si="26"/>
        <v>0</v>
      </c>
      <c r="K67" s="70">
        <f t="shared" si="26"/>
        <v>1453000</v>
      </c>
    </row>
    <row r="68" spans="1:30" s="15" customFormat="1" x14ac:dyDescent="0.25">
      <c r="A68" s="36" t="s">
        <v>223</v>
      </c>
      <c r="B68" s="37" t="s">
        <v>230</v>
      </c>
      <c r="C68" s="70">
        <v>9284000</v>
      </c>
      <c r="D68" s="70">
        <f t="shared" ref="D68:K68" si="27">D69+D70+D73+D71</f>
        <v>2000</v>
      </c>
      <c r="E68" s="70">
        <f t="shared" si="27"/>
        <v>9286000</v>
      </c>
      <c r="F68" s="70">
        <v>1453000</v>
      </c>
      <c r="G68" s="70">
        <f t="shared" si="27"/>
        <v>0</v>
      </c>
      <c r="H68" s="70">
        <f t="shared" si="27"/>
        <v>1453000</v>
      </c>
      <c r="I68" s="70">
        <f t="shared" si="27"/>
        <v>1453000</v>
      </c>
      <c r="J68" s="70">
        <f t="shared" si="27"/>
        <v>0</v>
      </c>
      <c r="K68" s="70">
        <f t="shared" si="27"/>
        <v>1453000</v>
      </c>
    </row>
    <row r="69" spans="1:30" ht="31.5" x14ac:dyDescent="0.25">
      <c r="A69" s="71" t="s">
        <v>224</v>
      </c>
      <c r="B69" s="14" t="s">
        <v>231</v>
      </c>
      <c r="C69" s="30">
        <v>602000</v>
      </c>
      <c r="D69" s="30">
        <v>0</v>
      </c>
      <c r="E69" s="30">
        <f>D69+C69</f>
        <v>602000</v>
      </c>
      <c r="F69" s="30">
        <v>354000</v>
      </c>
      <c r="G69" s="30">
        <v>0</v>
      </c>
      <c r="H69" s="30">
        <f>G69+F69</f>
        <v>354000</v>
      </c>
      <c r="I69" s="30">
        <v>354000</v>
      </c>
      <c r="J69" s="30">
        <v>0</v>
      </c>
      <c r="K69" s="30">
        <f>J69+I69</f>
        <v>354000</v>
      </c>
      <c r="L69" s="1"/>
      <c r="M69" s="1"/>
      <c r="N69" s="1"/>
      <c r="O69" s="1"/>
      <c r="P69" s="1"/>
      <c r="Q69" s="1"/>
      <c r="R69" s="1"/>
      <c r="S69" s="1"/>
      <c r="T69" s="1"/>
      <c r="U69" s="1"/>
      <c r="V69" s="1"/>
      <c r="W69" s="1"/>
      <c r="X69" s="1"/>
      <c r="Y69" s="1"/>
      <c r="Z69" s="1"/>
      <c r="AA69" s="1"/>
      <c r="AB69" s="1"/>
      <c r="AC69" s="1"/>
      <c r="AD69" s="1"/>
    </row>
    <row r="70" spans="1:30" x14ac:dyDescent="0.25">
      <c r="A70" s="71" t="s">
        <v>225</v>
      </c>
      <c r="B70" s="14" t="s">
        <v>232</v>
      </c>
      <c r="C70" s="30">
        <v>398000</v>
      </c>
      <c r="D70" s="30">
        <v>0</v>
      </c>
      <c r="E70" s="30">
        <f>D70+C70</f>
        <v>398000</v>
      </c>
      <c r="F70" s="30">
        <v>101000</v>
      </c>
      <c r="G70" s="30">
        <v>0</v>
      </c>
      <c r="H70" s="30">
        <f>G70+F70</f>
        <v>101000</v>
      </c>
      <c r="I70" s="30">
        <v>101000</v>
      </c>
      <c r="J70" s="30">
        <v>0</v>
      </c>
      <c r="K70" s="30">
        <f>J70+I70</f>
        <v>101000</v>
      </c>
      <c r="L70" s="1"/>
      <c r="M70" s="1"/>
      <c r="N70" s="1"/>
      <c r="O70" s="1"/>
      <c r="P70" s="1"/>
      <c r="Q70" s="1"/>
      <c r="R70" s="1"/>
      <c r="S70" s="1"/>
      <c r="T70" s="1"/>
      <c r="U70" s="1"/>
      <c r="V70" s="1"/>
      <c r="W70" s="1"/>
      <c r="X70" s="1"/>
      <c r="Y70" s="1"/>
      <c r="Z70" s="1"/>
      <c r="AA70" s="1"/>
      <c r="AB70" s="1"/>
      <c r="AC70" s="1"/>
      <c r="AD70" s="1"/>
    </row>
    <row r="71" spans="1:30" x14ac:dyDescent="0.25">
      <c r="A71" s="71" t="s">
        <v>226</v>
      </c>
      <c r="B71" s="14" t="s">
        <v>233</v>
      </c>
      <c r="C71" s="30">
        <v>86000</v>
      </c>
      <c r="D71" s="30">
        <f t="shared" ref="D71:K71" si="28">D72</f>
        <v>0</v>
      </c>
      <c r="E71" s="30">
        <f t="shared" si="28"/>
        <v>86000</v>
      </c>
      <c r="F71" s="30">
        <v>0</v>
      </c>
      <c r="G71" s="30">
        <f t="shared" si="28"/>
        <v>0</v>
      </c>
      <c r="H71" s="30">
        <f t="shared" si="28"/>
        <v>0</v>
      </c>
      <c r="I71" s="30">
        <f t="shared" si="28"/>
        <v>0</v>
      </c>
      <c r="J71" s="30">
        <f t="shared" si="28"/>
        <v>0</v>
      </c>
      <c r="K71" s="30">
        <f t="shared" si="28"/>
        <v>0</v>
      </c>
      <c r="L71" s="1"/>
      <c r="M71" s="1"/>
      <c r="N71" s="1"/>
      <c r="O71" s="1"/>
      <c r="P71" s="1"/>
      <c r="Q71" s="1"/>
      <c r="R71" s="1"/>
      <c r="S71" s="1"/>
      <c r="T71" s="1"/>
      <c r="U71" s="1"/>
      <c r="V71" s="1"/>
      <c r="W71" s="1"/>
      <c r="X71" s="1"/>
      <c r="Y71" s="1"/>
      <c r="Z71" s="1"/>
      <c r="AA71" s="1"/>
      <c r="AB71" s="1"/>
      <c r="AC71" s="1"/>
      <c r="AD71" s="1"/>
    </row>
    <row r="72" spans="1:30" x14ac:dyDescent="0.25">
      <c r="A72" s="71" t="s">
        <v>227</v>
      </c>
      <c r="B72" s="14" t="s">
        <v>234</v>
      </c>
      <c r="C72" s="30">
        <v>86000</v>
      </c>
      <c r="D72" s="30">
        <v>0</v>
      </c>
      <c r="E72" s="30">
        <f>C72+D72</f>
        <v>86000</v>
      </c>
      <c r="F72" s="30">
        <v>0</v>
      </c>
      <c r="G72" s="30">
        <v>0</v>
      </c>
      <c r="H72" s="30">
        <f>F72+G72</f>
        <v>0</v>
      </c>
      <c r="I72" s="30">
        <v>0</v>
      </c>
      <c r="J72" s="30">
        <v>0</v>
      </c>
      <c r="K72" s="30">
        <f>I72+J72</f>
        <v>0</v>
      </c>
      <c r="L72" s="1"/>
      <c r="M72" s="1"/>
      <c r="N72" s="1"/>
      <c r="O72" s="1"/>
      <c r="P72" s="1"/>
      <c r="Q72" s="1"/>
      <c r="R72" s="1"/>
      <c r="S72" s="1"/>
      <c r="T72" s="1"/>
      <c r="U72" s="1"/>
      <c r="V72" s="1"/>
      <c r="W72" s="1"/>
      <c r="X72" s="1"/>
      <c r="Y72" s="1"/>
      <c r="Z72" s="1"/>
      <c r="AA72" s="1"/>
      <c r="AB72" s="1"/>
      <c r="AC72" s="1"/>
      <c r="AD72" s="1"/>
    </row>
    <row r="73" spans="1:30" ht="47.25" x14ac:dyDescent="0.25">
      <c r="A73" s="71" t="s">
        <v>228</v>
      </c>
      <c r="B73" s="14" t="s">
        <v>235</v>
      </c>
      <c r="C73" s="30">
        <v>8198000</v>
      </c>
      <c r="D73" s="30">
        <v>2000</v>
      </c>
      <c r="E73" s="30">
        <f>D73+C73</f>
        <v>8200000</v>
      </c>
      <c r="F73" s="30">
        <v>998000</v>
      </c>
      <c r="G73" s="30">
        <v>0</v>
      </c>
      <c r="H73" s="30">
        <f>G73+F73</f>
        <v>998000</v>
      </c>
      <c r="I73" s="30">
        <v>998000</v>
      </c>
      <c r="J73" s="30">
        <v>0</v>
      </c>
      <c r="K73" s="30">
        <f>J73+I73</f>
        <v>998000</v>
      </c>
      <c r="L73" s="1"/>
      <c r="M73" s="1"/>
      <c r="N73" s="1"/>
      <c r="O73" s="1"/>
      <c r="P73" s="1"/>
      <c r="Q73" s="1"/>
      <c r="R73" s="1"/>
      <c r="S73" s="1"/>
      <c r="T73" s="1"/>
      <c r="U73" s="1"/>
      <c r="V73" s="1"/>
      <c r="W73" s="1"/>
      <c r="X73" s="1"/>
      <c r="Y73" s="1"/>
      <c r="Z73" s="1"/>
      <c r="AA73" s="1"/>
      <c r="AB73" s="1"/>
      <c r="AC73" s="1"/>
      <c r="AD73" s="1"/>
    </row>
    <row r="74" spans="1:30" s="15" customFormat="1" ht="31.5" x14ac:dyDescent="0.25">
      <c r="A74" s="75" t="s">
        <v>236</v>
      </c>
      <c r="B74" s="77" t="s">
        <v>252</v>
      </c>
      <c r="C74" s="70">
        <v>1624900</v>
      </c>
      <c r="D74" s="70">
        <f t="shared" ref="D74:K74" si="29">D75+D78</f>
        <v>1261100</v>
      </c>
      <c r="E74" s="70">
        <f t="shared" si="29"/>
        <v>2886000</v>
      </c>
      <c r="F74" s="70">
        <v>0</v>
      </c>
      <c r="G74" s="70">
        <f t="shared" si="29"/>
        <v>0</v>
      </c>
      <c r="H74" s="70">
        <f t="shared" si="29"/>
        <v>0</v>
      </c>
      <c r="I74" s="70">
        <f t="shared" si="29"/>
        <v>0</v>
      </c>
      <c r="J74" s="70">
        <f t="shared" si="29"/>
        <v>0</v>
      </c>
      <c r="K74" s="70">
        <f t="shared" si="29"/>
        <v>0</v>
      </c>
    </row>
    <row r="75" spans="1:30" x14ac:dyDescent="0.25">
      <c r="A75" s="75" t="s">
        <v>237</v>
      </c>
      <c r="B75" s="78" t="s">
        <v>253</v>
      </c>
      <c r="C75" s="30">
        <v>24900</v>
      </c>
      <c r="D75" s="30">
        <f t="shared" ref="D75:K76" si="30">D76</f>
        <v>61100</v>
      </c>
      <c r="E75" s="30">
        <f t="shared" si="30"/>
        <v>86000</v>
      </c>
      <c r="F75" s="30">
        <v>0</v>
      </c>
      <c r="G75" s="30">
        <f t="shared" si="30"/>
        <v>0</v>
      </c>
      <c r="H75" s="30">
        <f t="shared" si="30"/>
        <v>0</v>
      </c>
      <c r="I75" s="30">
        <f t="shared" si="30"/>
        <v>0</v>
      </c>
      <c r="J75" s="30">
        <f t="shared" si="30"/>
        <v>0</v>
      </c>
      <c r="K75" s="30">
        <f t="shared" si="30"/>
        <v>0</v>
      </c>
      <c r="L75" s="1"/>
      <c r="M75" s="1"/>
      <c r="N75" s="1"/>
      <c r="O75" s="1"/>
      <c r="P75" s="1"/>
      <c r="Q75" s="1"/>
      <c r="R75" s="1"/>
      <c r="S75" s="1"/>
      <c r="T75" s="1"/>
      <c r="U75" s="1"/>
      <c r="V75" s="1"/>
      <c r="W75" s="1"/>
      <c r="X75" s="1"/>
      <c r="Y75" s="1"/>
      <c r="Z75" s="1"/>
      <c r="AA75" s="1"/>
      <c r="AB75" s="1"/>
      <c r="AC75" s="1"/>
      <c r="AD75" s="1"/>
    </row>
    <row r="76" spans="1:30" x14ac:dyDescent="0.25">
      <c r="A76" s="73" t="s">
        <v>238</v>
      </c>
      <c r="B76" s="76" t="s">
        <v>254</v>
      </c>
      <c r="C76" s="30">
        <v>24900</v>
      </c>
      <c r="D76" s="30">
        <f t="shared" si="30"/>
        <v>61100</v>
      </c>
      <c r="E76" s="30">
        <f t="shared" si="30"/>
        <v>86000</v>
      </c>
      <c r="F76" s="30">
        <v>0</v>
      </c>
      <c r="G76" s="30">
        <f t="shared" si="30"/>
        <v>0</v>
      </c>
      <c r="H76" s="30">
        <f t="shared" si="30"/>
        <v>0</v>
      </c>
      <c r="I76" s="30">
        <f t="shared" si="30"/>
        <v>0</v>
      </c>
      <c r="J76" s="30">
        <f t="shared" si="30"/>
        <v>0</v>
      </c>
      <c r="K76" s="30">
        <f t="shared" si="30"/>
        <v>0</v>
      </c>
      <c r="L76" s="1"/>
      <c r="M76" s="1"/>
      <c r="N76" s="1"/>
      <c r="O76" s="1"/>
      <c r="P76" s="1"/>
      <c r="Q76" s="1"/>
      <c r="R76" s="1"/>
      <c r="S76" s="1"/>
      <c r="T76" s="1"/>
      <c r="U76" s="1"/>
      <c r="V76" s="1"/>
      <c r="W76" s="1"/>
      <c r="X76" s="1"/>
      <c r="Y76" s="1"/>
      <c r="Z76" s="1"/>
      <c r="AA76" s="1"/>
      <c r="AB76" s="1"/>
      <c r="AC76" s="1"/>
      <c r="AD76" s="1"/>
    </row>
    <row r="77" spans="1:30" ht="31.5" x14ac:dyDescent="0.25">
      <c r="A77" s="73" t="s">
        <v>239</v>
      </c>
      <c r="B77" s="14" t="s">
        <v>255</v>
      </c>
      <c r="C77" s="30">
        <v>24900</v>
      </c>
      <c r="D77" s="30">
        <v>61100</v>
      </c>
      <c r="E77" s="30">
        <f>D77+C77</f>
        <v>86000</v>
      </c>
      <c r="F77" s="30">
        <v>0</v>
      </c>
      <c r="G77" s="30">
        <v>0</v>
      </c>
      <c r="H77" s="30">
        <f>G77+F77</f>
        <v>0</v>
      </c>
      <c r="I77" s="30">
        <v>0</v>
      </c>
      <c r="J77" s="30">
        <v>0</v>
      </c>
      <c r="K77" s="30">
        <f>J77+I77</f>
        <v>0</v>
      </c>
      <c r="L77" s="1"/>
      <c r="M77" s="1"/>
      <c r="N77" s="1"/>
      <c r="O77" s="1"/>
      <c r="P77" s="1"/>
      <c r="Q77" s="1"/>
      <c r="R77" s="1"/>
      <c r="S77" s="1"/>
      <c r="T77" s="1"/>
      <c r="U77" s="1"/>
      <c r="V77" s="1"/>
      <c r="W77" s="1"/>
      <c r="X77" s="1"/>
      <c r="Y77" s="1"/>
      <c r="Z77" s="1"/>
      <c r="AA77" s="1"/>
      <c r="AB77" s="1"/>
      <c r="AC77" s="1"/>
      <c r="AD77" s="1"/>
    </row>
    <row r="78" spans="1:30" x14ac:dyDescent="0.25">
      <c r="A78" s="73" t="s">
        <v>240</v>
      </c>
      <c r="B78" s="78" t="s">
        <v>256</v>
      </c>
      <c r="C78" s="30">
        <v>1600000</v>
      </c>
      <c r="D78" s="30">
        <f t="shared" ref="D78:K79" si="31">D79</f>
        <v>1200000</v>
      </c>
      <c r="E78" s="30">
        <f t="shared" si="31"/>
        <v>2800000</v>
      </c>
      <c r="F78" s="30">
        <v>0</v>
      </c>
      <c r="G78" s="30">
        <f t="shared" si="31"/>
        <v>0</v>
      </c>
      <c r="H78" s="30">
        <f t="shared" si="31"/>
        <v>0</v>
      </c>
      <c r="I78" s="30">
        <f t="shared" si="31"/>
        <v>0</v>
      </c>
      <c r="J78" s="30">
        <f t="shared" si="31"/>
        <v>0</v>
      </c>
      <c r="K78" s="30">
        <f t="shared" si="31"/>
        <v>0</v>
      </c>
      <c r="L78" s="1"/>
      <c r="M78" s="1"/>
      <c r="N78" s="1"/>
      <c r="O78" s="1"/>
      <c r="P78" s="1"/>
      <c r="Q78" s="1"/>
      <c r="R78" s="1"/>
      <c r="S78" s="1"/>
      <c r="T78" s="1"/>
      <c r="U78" s="1"/>
      <c r="V78" s="1"/>
      <c r="W78" s="1"/>
      <c r="X78" s="1"/>
      <c r="Y78" s="1"/>
      <c r="Z78" s="1"/>
      <c r="AA78" s="1"/>
      <c r="AB78" s="1"/>
      <c r="AC78" s="1"/>
      <c r="AD78" s="1"/>
    </row>
    <row r="79" spans="1:30" x14ac:dyDescent="0.25">
      <c r="A79" s="74" t="s">
        <v>241</v>
      </c>
      <c r="B79" s="76" t="s">
        <v>257</v>
      </c>
      <c r="C79" s="30">
        <v>1600000</v>
      </c>
      <c r="D79" s="30">
        <f t="shared" si="31"/>
        <v>1200000</v>
      </c>
      <c r="E79" s="30">
        <f t="shared" si="31"/>
        <v>2800000</v>
      </c>
      <c r="F79" s="30">
        <v>0</v>
      </c>
      <c r="G79" s="30">
        <f t="shared" si="31"/>
        <v>0</v>
      </c>
      <c r="H79" s="30">
        <f t="shared" si="31"/>
        <v>0</v>
      </c>
      <c r="I79" s="30">
        <f t="shared" si="31"/>
        <v>0</v>
      </c>
      <c r="J79" s="30">
        <f t="shared" si="31"/>
        <v>0</v>
      </c>
      <c r="K79" s="30">
        <f t="shared" si="31"/>
        <v>0</v>
      </c>
      <c r="L79" s="1"/>
      <c r="M79" s="1"/>
      <c r="N79" s="1"/>
      <c r="O79" s="1"/>
      <c r="P79" s="1"/>
      <c r="Q79" s="1"/>
      <c r="R79" s="1"/>
      <c r="S79" s="1"/>
      <c r="T79" s="1"/>
      <c r="U79" s="1"/>
      <c r="V79" s="1"/>
      <c r="W79" s="1"/>
      <c r="X79" s="1"/>
      <c r="Y79" s="1"/>
      <c r="Z79" s="1"/>
      <c r="AA79" s="1"/>
      <c r="AB79" s="1"/>
      <c r="AC79" s="1"/>
      <c r="AD79" s="1"/>
    </row>
    <row r="80" spans="1:30" ht="31.5" x14ac:dyDescent="0.25">
      <c r="A80" s="18" t="s">
        <v>242</v>
      </c>
      <c r="B80" s="14" t="s">
        <v>258</v>
      </c>
      <c r="C80" s="30">
        <v>1600000</v>
      </c>
      <c r="D80" s="30">
        <v>1200000</v>
      </c>
      <c r="E80" s="30">
        <f>D80+C80</f>
        <v>2800000</v>
      </c>
      <c r="F80" s="30">
        <v>0</v>
      </c>
      <c r="G80" s="30">
        <v>0</v>
      </c>
      <c r="H80" s="30">
        <f>G80+F80</f>
        <v>0</v>
      </c>
      <c r="I80" s="30">
        <v>0</v>
      </c>
      <c r="J80" s="30">
        <v>0</v>
      </c>
      <c r="K80" s="30">
        <f>J80+I80</f>
        <v>0</v>
      </c>
      <c r="L80" s="1"/>
      <c r="M80" s="1"/>
      <c r="N80" s="1"/>
      <c r="O80" s="1"/>
      <c r="P80" s="1"/>
      <c r="Q80" s="1"/>
      <c r="R80" s="1"/>
      <c r="S80" s="1"/>
      <c r="T80" s="1"/>
      <c r="U80" s="1"/>
      <c r="V80" s="1"/>
      <c r="W80" s="1"/>
      <c r="X80" s="1"/>
      <c r="Y80" s="1"/>
      <c r="Z80" s="1"/>
      <c r="AA80" s="1"/>
      <c r="AB80" s="1"/>
      <c r="AC80" s="1"/>
      <c r="AD80" s="1"/>
    </row>
    <row r="81" spans="1:30" s="15" customFormat="1" ht="31.5" x14ac:dyDescent="0.25">
      <c r="A81" s="36" t="s">
        <v>243</v>
      </c>
      <c r="B81" s="37" t="s">
        <v>259</v>
      </c>
      <c r="C81" s="70">
        <v>86409000</v>
      </c>
      <c r="D81" s="70">
        <f t="shared" ref="D81:K81" si="32">D82+D84+D87</f>
        <v>-30064000</v>
      </c>
      <c r="E81" s="70">
        <f t="shared" si="32"/>
        <v>56345000</v>
      </c>
      <c r="F81" s="70">
        <v>27800000</v>
      </c>
      <c r="G81" s="70">
        <f t="shared" si="32"/>
        <v>0</v>
      </c>
      <c r="H81" s="70">
        <f t="shared" si="32"/>
        <v>27800000</v>
      </c>
      <c r="I81" s="70">
        <f t="shared" si="32"/>
        <v>158667000</v>
      </c>
      <c r="J81" s="70">
        <f t="shared" si="32"/>
        <v>0</v>
      </c>
      <c r="K81" s="70">
        <f t="shared" si="32"/>
        <v>158667000</v>
      </c>
    </row>
    <row r="82" spans="1:30" s="15" customFormat="1" x14ac:dyDescent="0.25">
      <c r="A82" s="36" t="s">
        <v>244</v>
      </c>
      <c r="B82" s="37" t="s">
        <v>260</v>
      </c>
      <c r="C82" s="70">
        <v>40318000</v>
      </c>
      <c r="D82" s="70">
        <f t="shared" ref="D82:K82" si="33">D83</f>
        <v>6733000</v>
      </c>
      <c r="E82" s="70">
        <f t="shared" si="33"/>
        <v>47051000</v>
      </c>
      <c r="F82" s="70">
        <v>16581000</v>
      </c>
      <c r="G82" s="70">
        <f t="shared" si="33"/>
        <v>0</v>
      </c>
      <c r="H82" s="70">
        <f t="shared" si="33"/>
        <v>16581000</v>
      </c>
      <c r="I82" s="70">
        <f t="shared" si="33"/>
        <v>14384000</v>
      </c>
      <c r="J82" s="70">
        <f t="shared" si="33"/>
        <v>0</v>
      </c>
      <c r="K82" s="70">
        <f t="shared" si="33"/>
        <v>14384000</v>
      </c>
    </row>
    <row r="83" spans="1:30" ht="31.5" x14ac:dyDescent="0.25">
      <c r="A83" s="18" t="s">
        <v>245</v>
      </c>
      <c r="B83" s="14" t="s">
        <v>261</v>
      </c>
      <c r="C83" s="30">
        <v>40318000</v>
      </c>
      <c r="D83" s="30">
        <v>6733000</v>
      </c>
      <c r="E83" s="30">
        <f>D83+C83</f>
        <v>47051000</v>
      </c>
      <c r="F83" s="30">
        <v>16581000</v>
      </c>
      <c r="G83" s="30">
        <v>0</v>
      </c>
      <c r="H83" s="30">
        <f>G83+F83</f>
        <v>16581000</v>
      </c>
      <c r="I83" s="30">
        <v>14384000</v>
      </c>
      <c r="J83" s="30">
        <v>0</v>
      </c>
      <c r="K83" s="30">
        <f>J83+I83</f>
        <v>14384000</v>
      </c>
      <c r="L83" s="1"/>
      <c r="M83" s="1"/>
      <c r="N83" s="1"/>
      <c r="O83" s="1"/>
      <c r="P83" s="1"/>
      <c r="Q83" s="1"/>
      <c r="R83" s="1"/>
      <c r="S83" s="1"/>
      <c r="T83" s="1"/>
      <c r="U83" s="1"/>
      <c r="V83" s="1"/>
      <c r="W83" s="1"/>
      <c r="X83" s="1"/>
      <c r="Y83" s="1"/>
      <c r="Z83" s="1"/>
      <c r="AA83" s="1"/>
      <c r="AB83" s="1"/>
      <c r="AC83" s="1"/>
      <c r="AD83" s="1"/>
    </row>
    <row r="84" spans="1:30" s="15" customFormat="1" ht="94.5" x14ac:dyDescent="0.25">
      <c r="A84" s="36" t="s">
        <v>246</v>
      </c>
      <c r="B84" s="37" t="s">
        <v>262</v>
      </c>
      <c r="C84" s="70">
        <v>44141000</v>
      </c>
      <c r="D84" s="70">
        <f t="shared" ref="D84:K85" si="34">D85</f>
        <v>-39541000</v>
      </c>
      <c r="E84" s="70">
        <f t="shared" si="34"/>
        <v>4600000</v>
      </c>
      <c r="F84" s="70">
        <v>11219000</v>
      </c>
      <c r="G84" s="70">
        <f t="shared" si="34"/>
        <v>0</v>
      </c>
      <c r="H84" s="70">
        <f t="shared" si="34"/>
        <v>11219000</v>
      </c>
      <c r="I84" s="70">
        <f t="shared" si="34"/>
        <v>144283000</v>
      </c>
      <c r="J84" s="70">
        <f t="shared" si="34"/>
        <v>0</v>
      </c>
      <c r="K84" s="70">
        <f t="shared" si="34"/>
        <v>144283000</v>
      </c>
    </row>
    <row r="85" spans="1:30" ht="97.5" customHeight="1" x14ac:dyDescent="0.25">
      <c r="A85" s="18" t="s">
        <v>247</v>
      </c>
      <c r="B85" s="14" t="s">
        <v>263</v>
      </c>
      <c r="C85" s="30">
        <v>44141000</v>
      </c>
      <c r="D85" s="30">
        <f t="shared" si="34"/>
        <v>-39541000</v>
      </c>
      <c r="E85" s="30">
        <f t="shared" si="34"/>
        <v>4600000</v>
      </c>
      <c r="F85" s="30">
        <v>11219000</v>
      </c>
      <c r="G85" s="30">
        <f t="shared" si="34"/>
        <v>0</v>
      </c>
      <c r="H85" s="30">
        <f t="shared" si="34"/>
        <v>11219000</v>
      </c>
      <c r="I85" s="30">
        <f t="shared" si="34"/>
        <v>144283000</v>
      </c>
      <c r="J85" s="30">
        <f t="shared" si="34"/>
        <v>0</v>
      </c>
      <c r="K85" s="30">
        <f t="shared" si="34"/>
        <v>144283000</v>
      </c>
      <c r="L85" s="1"/>
      <c r="M85" s="1"/>
      <c r="N85" s="1"/>
      <c r="O85" s="1"/>
      <c r="P85" s="1"/>
      <c r="Q85" s="1"/>
      <c r="R85" s="1"/>
      <c r="S85" s="1"/>
      <c r="T85" s="1"/>
      <c r="U85" s="1"/>
      <c r="V85" s="1"/>
      <c r="W85" s="1"/>
      <c r="X85" s="1"/>
      <c r="Y85" s="1"/>
      <c r="Z85" s="1"/>
      <c r="AA85" s="1"/>
      <c r="AB85" s="1"/>
      <c r="AC85" s="1"/>
      <c r="AD85" s="1"/>
    </row>
    <row r="86" spans="1:30" ht="94.5" x14ac:dyDescent="0.25">
      <c r="A86" s="18" t="s">
        <v>248</v>
      </c>
      <c r="B86" s="14" t="s">
        <v>264</v>
      </c>
      <c r="C86" s="30">
        <v>44141000</v>
      </c>
      <c r="D86" s="30">
        <v>-39541000</v>
      </c>
      <c r="E86" s="30">
        <f>D86+C86</f>
        <v>4600000</v>
      </c>
      <c r="F86" s="30">
        <v>11219000</v>
      </c>
      <c r="G86" s="30">
        <v>0</v>
      </c>
      <c r="H86" s="30">
        <f>G86+F86</f>
        <v>11219000</v>
      </c>
      <c r="I86" s="30">
        <v>144283000</v>
      </c>
      <c r="J86" s="30">
        <v>0</v>
      </c>
      <c r="K86" s="30">
        <f>J86+I86</f>
        <v>144283000</v>
      </c>
      <c r="L86" s="1"/>
      <c r="M86" s="1"/>
      <c r="N86" s="1"/>
      <c r="O86" s="1"/>
      <c r="P86" s="1"/>
      <c r="Q86" s="1"/>
      <c r="R86" s="1"/>
      <c r="S86" s="1"/>
      <c r="T86" s="1"/>
      <c r="U86" s="1"/>
      <c r="V86" s="1"/>
      <c r="W86" s="1"/>
      <c r="X86" s="1"/>
      <c r="Y86" s="1"/>
      <c r="Z86" s="1"/>
      <c r="AA86" s="1"/>
      <c r="AB86" s="1"/>
      <c r="AC86" s="1"/>
      <c r="AD86" s="1"/>
    </row>
    <row r="87" spans="1:30" s="15" customFormat="1" ht="31.5" x14ac:dyDescent="0.25">
      <c r="A87" s="36" t="s">
        <v>249</v>
      </c>
      <c r="B87" s="37" t="s">
        <v>265</v>
      </c>
      <c r="C87" s="70">
        <v>1950000</v>
      </c>
      <c r="D87" s="70">
        <f t="shared" ref="D87:K88" si="35">D88</f>
        <v>2744000</v>
      </c>
      <c r="E87" s="70">
        <f t="shared" si="35"/>
        <v>4694000</v>
      </c>
      <c r="F87" s="70">
        <v>0</v>
      </c>
      <c r="G87" s="70">
        <f t="shared" si="35"/>
        <v>0</v>
      </c>
      <c r="H87" s="70">
        <f t="shared" si="35"/>
        <v>0</v>
      </c>
      <c r="I87" s="70">
        <f t="shared" si="35"/>
        <v>0</v>
      </c>
      <c r="J87" s="70">
        <f t="shared" si="35"/>
        <v>0</v>
      </c>
      <c r="K87" s="70">
        <f t="shared" si="35"/>
        <v>0</v>
      </c>
    </row>
    <row r="88" spans="1:30" ht="31.5" x14ac:dyDescent="0.25">
      <c r="A88" s="18" t="s">
        <v>250</v>
      </c>
      <c r="B88" s="14" t="s">
        <v>266</v>
      </c>
      <c r="C88" s="30">
        <v>1950000</v>
      </c>
      <c r="D88" s="30">
        <f t="shared" si="35"/>
        <v>2744000</v>
      </c>
      <c r="E88" s="30">
        <f t="shared" si="35"/>
        <v>4694000</v>
      </c>
      <c r="F88" s="30">
        <v>0</v>
      </c>
      <c r="G88" s="30">
        <f t="shared" si="35"/>
        <v>0</v>
      </c>
      <c r="H88" s="30">
        <f t="shared" si="35"/>
        <v>0</v>
      </c>
      <c r="I88" s="30">
        <f t="shared" si="35"/>
        <v>0</v>
      </c>
      <c r="J88" s="30">
        <f t="shared" si="35"/>
        <v>0</v>
      </c>
      <c r="K88" s="30">
        <f t="shared" si="35"/>
        <v>0</v>
      </c>
      <c r="L88" s="1"/>
      <c r="M88" s="1"/>
      <c r="N88" s="1"/>
      <c r="O88" s="1"/>
      <c r="P88" s="1"/>
      <c r="Q88" s="1"/>
      <c r="R88" s="1"/>
      <c r="S88" s="1"/>
      <c r="T88" s="1"/>
      <c r="U88" s="1"/>
      <c r="V88" s="1"/>
      <c r="W88" s="1"/>
      <c r="X88" s="1"/>
      <c r="Y88" s="1"/>
      <c r="Z88" s="1"/>
      <c r="AA88" s="1"/>
      <c r="AB88" s="1"/>
      <c r="AC88" s="1"/>
      <c r="AD88" s="1"/>
    </row>
    <row r="89" spans="1:30" ht="47.25" x14ac:dyDescent="0.25">
      <c r="A89" s="42" t="s">
        <v>251</v>
      </c>
      <c r="B89" s="14" t="s">
        <v>267</v>
      </c>
      <c r="C89" s="30">
        <v>1950000</v>
      </c>
      <c r="D89" s="30">
        <v>2744000</v>
      </c>
      <c r="E89" s="30">
        <f>D89+C89</f>
        <v>4694000</v>
      </c>
      <c r="F89" s="30">
        <v>0</v>
      </c>
      <c r="G89" s="30">
        <v>0</v>
      </c>
      <c r="H89" s="30">
        <f>G89+F89</f>
        <v>0</v>
      </c>
      <c r="I89" s="30">
        <v>0</v>
      </c>
      <c r="J89" s="30">
        <v>0</v>
      </c>
      <c r="K89" s="30">
        <f>J89+I89</f>
        <v>0</v>
      </c>
      <c r="L89" s="1"/>
      <c r="M89" s="1"/>
      <c r="N89" s="1"/>
      <c r="O89" s="1"/>
      <c r="P89" s="1"/>
      <c r="Q89" s="1"/>
      <c r="R89" s="1"/>
      <c r="S89" s="1"/>
      <c r="T89" s="1"/>
      <c r="U89" s="1"/>
      <c r="V89" s="1"/>
      <c r="W89" s="1"/>
      <c r="X89" s="1"/>
      <c r="Y89" s="1"/>
      <c r="Z89" s="1"/>
      <c r="AA89" s="1"/>
      <c r="AB89" s="1"/>
      <c r="AC89" s="1"/>
      <c r="AD89" s="1"/>
    </row>
    <row r="90" spans="1:30" s="15" customFormat="1" x14ac:dyDescent="0.25">
      <c r="A90" s="36" t="s">
        <v>268</v>
      </c>
      <c r="B90" s="37" t="s">
        <v>329</v>
      </c>
      <c r="C90" s="70">
        <v>10021600</v>
      </c>
      <c r="D90" s="70">
        <f>D91+D159+D162+D165</f>
        <v>1043400</v>
      </c>
      <c r="E90" s="38">
        <f>E91+E159+E162+E165</f>
        <v>11065000</v>
      </c>
      <c r="F90" s="70">
        <v>7885000</v>
      </c>
      <c r="G90" s="70">
        <f>G91+G159+G162+G165</f>
        <v>0</v>
      </c>
      <c r="H90" s="70">
        <f>H91+H159+H162+H165</f>
        <v>7889000</v>
      </c>
      <c r="I90" s="70">
        <f>I91+I159+I162+I165</f>
        <v>7891000</v>
      </c>
      <c r="J90" s="70">
        <f>J91+J159+J162+J165</f>
        <v>0</v>
      </c>
      <c r="K90" s="70">
        <f>K91+K159+K162+K165</f>
        <v>7891000</v>
      </c>
    </row>
    <row r="91" spans="1:30" s="15" customFormat="1" ht="47.25" x14ac:dyDescent="0.25">
      <c r="A91" s="36" t="s">
        <v>269</v>
      </c>
      <c r="B91" s="37" t="s">
        <v>330</v>
      </c>
      <c r="C91" s="70">
        <v>2811600</v>
      </c>
      <c r="D91" s="70">
        <f>D92+D99+D106+D113+D118+D122+D124+D131+D136+D139+D148+D157</f>
        <v>-1073400</v>
      </c>
      <c r="E91" s="38">
        <f>E92+E99+E106+E113+E118+E122+E124+E131+E136+E139+E148+E157</f>
        <v>1738200</v>
      </c>
      <c r="F91" s="70">
        <v>2782000</v>
      </c>
      <c r="G91" s="70">
        <f>G92+G99+G106+G113+G118+G122+G124+G131+G136+G139+G148</f>
        <v>0</v>
      </c>
      <c r="H91" s="70">
        <f>H92+H99+H106+H113+H118+H122+H124+H131+H136+H139+H148</f>
        <v>2786000</v>
      </c>
      <c r="I91" s="70">
        <f>I92+I99+I106+I113+I118+I122+I124+I131+I136+I139+I148</f>
        <v>2788000</v>
      </c>
      <c r="J91" s="70">
        <f>J92+J99+J106+J113+J118+J122+J124+J131+J136+J139+J148</f>
        <v>0</v>
      </c>
      <c r="K91" s="70">
        <f>K92+K99+K106+K113+K118+K122+K124+K131+K136+K139+K148</f>
        <v>2788000</v>
      </c>
    </row>
    <row r="92" spans="1:30" s="15" customFormat="1" ht="68.25" customHeight="1" x14ac:dyDescent="0.25">
      <c r="A92" s="81" t="s">
        <v>270</v>
      </c>
      <c r="B92" s="37" t="s">
        <v>331</v>
      </c>
      <c r="C92" s="70">
        <f>SUM(C93:C98)</f>
        <v>34500</v>
      </c>
      <c r="D92" s="70">
        <f>SUM(D93:D98)</f>
        <v>7100</v>
      </c>
      <c r="E92" s="70">
        <f>SUM(E93:E98)</f>
        <v>41600</v>
      </c>
      <c r="F92" s="70">
        <v>12000</v>
      </c>
      <c r="G92" s="70">
        <f t="shared" ref="G92:K92" si="36">G94+G95+G96+G97</f>
        <v>0</v>
      </c>
      <c r="H92" s="70">
        <f t="shared" si="36"/>
        <v>12000</v>
      </c>
      <c r="I92" s="70">
        <f t="shared" si="36"/>
        <v>12000</v>
      </c>
      <c r="J92" s="70">
        <f t="shared" si="36"/>
        <v>0</v>
      </c>
      <c r="K92" s="70">
        <f t="shared" si="36"/>
        <v>12000</v>
      </c>
    </row>
    <row r="93" spans="1:30" s="15" customFormat="1" ht="105" customHeight="1" x14ac:dyDescent="0.25">
      <c r="A93" s="79" t="s">
        <v>455</v>
      </c>
      <c r="B93" s="14" t="s">
        <v>454</v>
      </c>
      <c r="C93" s="30">
        <v>4500</v>
      </c>
      <c r="D93" s="30">
        <v>2500</v>
      </c>
      <c r="E93" s="30">
        <f>C93+D93</f>
        <v>7000</v>
      </c>
      <c r="F93" s="30">
        <v>0</v>
      </c>
      <c r="G93" s="30">
        <v>0</v>
      </c>
      <c r="H93" s="30">
        <f>F93+G93</f>
        <v>0</v>
      </c>
      <c r="I93" s="30">
        <v>0</v>
      </c>
      <c r="J93" s="30">
        <v>0</v>
      </c>
      <c r="K93" s="30">
        <f>I93+J93</f>
        <v>0</v>
      </c>
    </row>
    <row r="94" spans="1:30" ht="141.75" x14ac:dyDescent="0.25">
      <c r="A94" s="79" t="s">
        <v>271</v>
      </c>
      <c r="B94" s="14" t="s">
        <v>332</v>
      </c>
      <c r="C94" s="30">
        <v>4000</v>
      </c>
      <c r="D94" s="30">
        <v>-4000</v>
      </c>
      <c r="E94" s="30">
        <f t="shared" ref="E94:E95" si="37">C94+D94</f>
        <v>0</v>
      </c>
      <c r="F94" s="30">
        <v>4000</v>
      </c>
      <c r="G94" s="30">
        <v>0</v>
      </c>
      <c r="H94" s="30">
        <f t="shared" ref="H94:H96" si="38">F94+G94</f>
        <v>4000</v>
      </c>
      <c r="I94" s="30">
        <v>4000</v>
      </c>
      <c r="J94" s="30">
        <v>0</v>
      </c>
      <c r="K94" s="30">
        <f t="shared" ref="K94:K96" si="39">I94+J94</f>
        <v>4000</v>
      </c>
      <c r="L94" s="1"/>
      <c r="M94" s="1"/>
      <c r="N94" s="1"/>
      <c r="O94" s="1"/>
      <c r="P94" s="1"/>
      <c r="Q94" s="1"/>
      <c r="R94" s="1"/>
      <c r="S94" s="1"/>
      <c r="T94" s="1"/>
      <c r="U94" s="1"/>
      <c r="V94" s="1"/>
      <c r="W94" s="1"/>
      <c r="X94" s="1"/>
      <c r="Y94" s="1"/>
      <c r="Z94" s="1"/>
      <c r="AA94" s="1"/>
      <c r="AB94" s="1"/>
      <c r="AC94" s="1"/>
      <c r="AD94" s="1"/>
    </row>
    <row r="95" spans="1:30" ht="157.5" x14ac:dyDescent="0.25">
      <c r="A95" s="79" t="s">
        <v>272</v>
      </c>
      <c r="B95" s="14" t="s">
        <v>333</v>
      </c>
      <c r="C95" s="30">
        <v>2500</v>
      </c>
      <c r="D95" s="30">
        <v>500</v>
      </c>
      <c r="E95" s="30">
        <f t="shared" si="37"/>
        <v>3000</v>
      </c>
      <c r="F95" s="30">
        <v>500</v>
      </c>
      <c r="G95" s="30">
        <v>0</v>
      </c>
      <c r="H95" s="30">
        <f t="shared" si="38"/>
        <v>500</v>
      </c>
      <c r="I95" s="30">
        <v>500</v>
      </c>
      <c r="J95" s="30">
        <v>0</v>
      </c>
      <c r="K95" s="30">
        <f t="shared" si="39"/>
        <v>500</v>
      </c>
      <c r="L95" s="1"/>
      <c r="M95" s="1"/>
      <c r="N95" s="1"/>
      <c r="O95" s="1"/>
      <c r="P95" s="1"/>
      <c r="Q95" s="1"/>
      <c r="R95" s="1"/>
      <c r="S95" s="1"/>
      <c r="T95" s="1"/>
      <c r="U95" s="1"/>
      <c r="V95" s="1"/>
      <c r="W95" s="1"/>
      <c r="X95" s="1"/>
      <c r="Y95" s="1"/>
      <c r="Z95" s="1"/>
      <c r="AA95" s="1"/>
      <c r="AB95" s="1"/>
      <c r="AC95" s="1"/>
      <c r="AD95" s="1"/>
    </row>
    <row r="96" spans="1:30" ht="126" x14ac:dyDescent="0.25">
      <c r="A96" s="79" t="s">
        <v>273</v>
      </c>
      <c r="B96" s="14" t="s">
        <v>334</v>
      </c>
      <c r="C96" s="30">
        <v>500</v>
      </c>
      <c r="D96" s="30">
        <v>-500</v>
      </c>
      <c r="E96" s="30">
        <v>0</v>
      </c>
      <c r="F96" s="30">
        <v>2500</v>
      </c>
      <c r="G96" s="30">
        <v>0</v>
      </c>
      <c r="H96" s="30">
        <f t="shared" si="38"/>
        <v>2500</v>
      </c>
      <c r="I96" s="30">
        <v>2500</v>
      </c>
      <c r="J96" s="30">
        <v>0</v>
      </c>
      <c r="K96" s="30">
        <f t="shared" si="39"/>
        <v>2500</v>
      </c>
      <c r="L96" s="1"/>
      <c r="M96" s="1"/>
      <c r="N96" s="1"/>
      <c r="O96" s="1"/>
      <c r="P96" s="1"/>
      <c r="Q96" s="1"/>
      <c r="R96" s="1"/>
      <c r="S96" s="1"/>
      <c r="T96" s="1"/>
      <c r="U96" s="1"/>
      <c r="V96" s="1"/>
      <c r="W96" s="1"/>
      <c r="X96" s="1"/>
      <c r="Y96" s="1"/>
      <c r="Z96" s="1"/>
      <c r="AA96" s="1"/>
      <c r="AB96" s="1"/>
      <c r="AC96" s="1"/>
      <c r="AD96" s="1"/>
    </row>
    <row r="97" spans="1:30" ht="110.25" x14ac:dyDescent="0.25">
      <c r="A97" s="79" t="s">
        <v>274</v>
      </c>
      <c r="B97" s="14" t="s">
        <v>335</v>
      </c>
      <c r="C97" s="30">
        <v>23000</v>
      </c>
      <c r="D97" s="30">
        <v>8000</v>
      </c>
      <c r="E97" s="30">
        <f>C97+D97</f>
        <v>31000</v>
      </c>
      <c r="F97" s="30">
        <v>5000</v>
      </c>
      <c r="G97" s="30">
        <v>0</v>
      </c>
      <c r="H97" s="30">
        <f>F97+G97</f>
        <v>5000</v>
      </c>
      <c r="I97" s="30">
        <v>5000</v>
      </c>
      <c r="J97" s="30">
        <v>0</v>
      </c>
      <c r="K97" s="30">
        <f>I97+J97</f>
        <v>5000</v>
      </c>
      <c r="L97" s="1"/>
      <c r="M97" s="1"/>
      <c r="N97" s="1"/>
      <c r="O97" s="1"/>
      <c r="P97" s="1"/>
      <c r="Q97" s="1"/>
      <c r="R97" s="1"/>
      <c r="S97" s="1"/>
      <c r="T97" s="1"/>
      <c r="U97" s="1"/>
      <c r="V97" s="1"/>
      <c r="W97" s="1"/>
      <c r="X97" s="1"/>
      <c r="Y97" s="1"/>
      <c r="Z97" s="1"/>
      <c r="AA97" s="1"/>
      <c r="AB97" s="1"/>
      <c r="AC97" s="1"/>
      <c r="AD97" s="1"/>
    </row>
    <row r="98" spans="1:30" ht="152.25" customHeight="1" x14ac:dyDescent="0.25">
      <c r="A98" s="79" t="s">
        <v>272</v>
      </c>
      <c r="B98" s="14" t="s">
        <v>486</v>
      </c>
      <c r="C98" s="30">
        <v>0</v>
      </c>
      <c r="D98" s="30">
        <v>600</v>
      </c>
      <c r="E98" s="30">
        <f>C98+D98</f>
        <v>600</v>
      </c>
      <c r="F98" s="30">
        <v>0</v>
      </c>
      <c r="G98" s="30">
        <v>0</v>
      </c>
      <c r="H98" s="30">
        <v>0</v>
      </c>
      <c r="I98" s="30">
        <v>0</v>
      </c>
      <c r="J98" s="30">
        <v>0</v>
      </c>
      <c r="K98" s="30">
        <v>0</v>
      </c>
      <c r="L98" s="1"/>
      <c r="M98" s="1"/>
      <c r="N98" s="1"/>
      <c r="O98" s="1"/>
      <c r="P98" s="1"/>
      <c r="Q98" s="1"/>
      <c r="R98" s="1"/>
      <c r="S98" s="1"/>
      <c r="T98" s="1"/>
      <c r="U98" s="1"/>
      <c r="V98" s="1"/>
      <c r="W98" s="1"/>
      <c r="X98" s="1"/>
      <c r="Y98" s="1"/>
      <c r="Z98" s="1"/>
      <c r="AA98" s="1"/>
      <c r="AB98" s="1"/>
      <c r="AC98" s="1"/>
      <c r="AD98" s="1"/>
    </row>
    <row r="99" spans="1:30" s="15" customFormat="1" ht="101.25" customHeight="1" x14ac:dyDescent="0.25">
      <c r="A99" s="81" t="s">
        <v>487</v>
      </c>
      <c r="B99" s="37" t="s">
        <v>336</v>
      </c>
      <c r="C99" s="70">
        <v>65100</v>
      </c>
      <c r="D99" s="70">
        <f>D100+D101+D102+D103+D104+D105</f>
        <v>510.00000000000011</v>
      </c>
      <c r="E99" s="70">
        <f t="shared" ref="E99:K99" si="40">E100+E101+E102+E103+E104+E105</f>
        <v>65610</v>
      </c>
      <c r="F99" s="70">
        <v>53000</v>
      </c>
      <c r="G99" s="70">
        <f t="shared" si="40"/>
        <v>0</v>
      </c>
      <c r="H99" s="70">
        <f t="shared" si="40"/>
        <v>53000</v>
      </c>
      <c r="I99" s="70">
        <f t="shared" si="40"/>
        <v>53000</v>
      </c>
      <c r="J99" s="70">
        <f t="shared" si="40"/>
        <v>0</v>
      </c>
      <c r="K99" s="70">
        <f t="shared" si="40"/>
        <v>53000</v>
      </c>
    </row>
    <row r="100" spans="1:30" ht="210" customHeight="1" x14ac:dyDescent="0.25">
      <c r="A100" s="79" t="s">
        <v>275</v>
      </c>
      <c r="B100" s="14" t="s">
        <v>337</v>
      </c>
      <c r="C100" s="30">
        <v>11300</v>
      </c>
      <c r="D100" s="30">
        <v>-6500</v>
      </c>
      <c r="E100" s="30">
        <f t="shared" ref="E100:E104" si="41">C100+D100</f>
        <v>4800</v>
      </c>
      <c r="F100" s="30">
        <v>11300</v>
      </c>
      <c r="G100" s="30">
        <v>0</v>
      </c>
      <c r="H100" s="30">
        <f t="shared" ref="H100:H104" si="42">F100+G100</f>
        <v>11300</v>
      </c>
      <c r="I100" s="30">
        <v>11300</v>
      </c>
      <c r="J100" s="30">
        <v>0</v>
      </c>
      <c r="K100" s="30">
        <f t="shared" ref="K100:K104" si="43">I100+J100</f>
        <v>11300</v>
      </c>
      <c r="L100" s="1"/>
      <c r="M100" s="1"/>
      <c r="N100" s="1"/>
      <c r="O100" s="1"/>
      <c r="P100" s="1"/>
      <c r="Q100" s="1"/>
      <c r="R100" s="1"/>
      <c r="S100" s="1"/>
      <c r="T100" s="1"/>
      <c r="U100" s="1"/>
      <c r="V100" s="1"/>
      <c r="W100" s="1"/>
      <c r="X100" s="1"/>
      <c r="Y100" s="1"/>
      <c r="Z100" s="1"/>
      <c r="AA100" s="1"/>
      <c r="AB100" s="1"/>
      <c r="AC100" s="1"/>
      <c r="AD100" s="1"/>
    </row>
    <row r="101" spans="1:30" ht="161.25" customHeight="1" x14ac:dyDescent="0.25">
      <c r="A101" s="79" t="s">
        <v>276</v>
      </c>
      <c r="B101" s="14" t="s">
        <v>338</v>
      </c>
      <c r="C101" s="30">
        <v>40000</v>
      </c>
      <c r="D101" s="30">
        <v>6305.59</v>
      </c>
      <c r="E101" s="30">
        <f t="shared" si="41"/>
        <v>46305.59</v>
      </c>
      <c r="F101" s="30">
        <v>24000</v>
      </c>
      <c r="G101" s="30">
        <v>0</v>
      </c>
      <c r="H101" s="30">
        <f t="shared" si="42"/>
        <v>24000</v>
      </c>
      <c r="I101" s="30">
        <v>24000</v>
      </c>
      <c r="J101" s="30">
        <v>0</v>
      </c>
      <c r="K101" s="30">
        <f t="shared" si="43"/>
        <v>24000</v>
      </c>
      <c r="L101" s="1"/>
      <c r="M101" s="1"/>
      <c r="N101" s="1"/>
      <c r="O101" s="1"/>
      <c r="P101" s="1"/>
      <c r="Q101" s="1"/>
      <c r="R101" s="1"/>
      <c r="S101" s="1"/>
      <c r="T101" s="1"/>
      <c r="U101" s="1"/>
      <c r="V101" s="1"/>
      <c r="W101" s="1"/>
      <c r="X101" s="1"/>
      <c r="Y101" s="1"/>
      <c r="Z101" s="1"/>
      <c r="AA101" s="1"/>
      <c r="AB101" s="1"/>
      <c r="AC101" s="1"/>
      <c r="AD101" s="1"/>
    </row>
    <row r="102" spans="1:30" ht="163.5" customHeight="1" x14ac:dyDescent="0.25">
      <c r="A102" s="79" t="s">
        <v>277</v>
      </c>
      <c r="B102" s="14" t="s">
        <v>339</v>
      </c>
      <c r="C102" s="30">
        <v>0</v>
      </c>
      <c r="D102" s="30">
        <v>0</v>
      </c>
      <c r="E102" s="30">
        <f t="shared" si="41"/>
        <v>0</v>
      </c>
      <c r="F102" s="30">
        <v>10000</v>
      </c>
      <c r="G102" s="30">
        <v>0</v>
      </c>
      <c r="H102" s="30">
        <f t="shared" si="42"/>
        <v>10000</v>
      </c>
      <c r="I102" s="30">
        <v>10000</v>
      </c>
      <c r="J102" s="30">
        <v>0</v>
      </c>
      <c r="K102" s="30">
        <f t="shared" si="43"/>
        <v>10000</v>
      </c>
      <c r="L102" s="1"/>
      <c r="M102" s="1"/>
      <c r="N102" s="1"/>
      <c r="O102" s="1"/>
      <c r="P102" s="1"/>
      <c r="Q102" s="1"/>
      <c r="R102" s="1"/>
      <c r="S102" s="1"/>
      <c r="T102" s="1"/>
      <c r="U102" s="1"/>
      <c r="V102" s="1"/>
      <c r="W102" s="1"/>
      <c r="X102" s="1"/>
      <c r="Y102" s="1"/>
      <c r="Z102" s="1"/>
      <c r="AA102" s="1"/>
      <c r="AB102" s="1"/>
      <c r="AC102" s="1"/>
      <c r="AD102" s="1"/>
    </row>
    <row r="103" spans="1:30" ht="212.25" customHeight="1" x14ac:dyDescent="0.25">
      <c r="A103" s="79" t="s">
        <v>278</v>
      </c>
      <c r="B103" s="14" t="s">
        <v>340</v>
      </c>
      <c r="C103" s="30">
        <v>100</v>
      </c>
      <c r="D103" s="30">
        <v>4.41</v>
      </c>
      <c r="E103" s="30">
        <f t="shared" si="41"/>
        <v>104.41</v>
      </c>
      <c r="F103" s="30">
        <v>2500</v>
      </c>
      <c r="G103" s="30">
        <v>0</v>
      </c>
      <c r="H103" s="30">
        <f t="shared" si="42"/>
        <v>2500</v>
      </c>
      <c r="I103" s="30">
        <v>2500</v>
      </c>
      <c r="J103" s="30">
        <v>0</v>
      </c>
      <c r="K103" s="30">
        <f t="shared" si="43"/>
        <v>2500</v>
      </c>
      <c r="L103" s="1"/>
      <c r="M103" s="1"/>
      <c r="N103" s="1"/>
      <c r="O103" s="1"/>
      <c r="P103" s="1"/>
      <c r="Q103" s="1"/>
      <c r="R103" s="1"/>
      <c r="S103" s="1"/>
      <c r="T103" s="1"/>
      <c r="U103" s="1"/>
      <c r="V103" s="1"/>
      <c r="W103" s="1"/>
      <c r="X103" s="1"/>
      <c r="Y103" s="1"/>
      <c r="Z103" s="1"/>
      <c r="AA103" s="1"/>
      <c r="AB103" s="1"/>
      <c r="AC103" s="1"/>
      <c r="AD103" s="1"/>
    </row>
    <row r="104" spans="1:30" ht="117.75" customHeight="1" x14ac:dyDescent="0.25">
      <c r="A104" s="79" t="s">
        <v>279</v>
      </c>
      <c r="B104" s="14" t="s">
        <v>341</v>
      </c>
      <c r="C104" s="30">
        <v>5000</v>
      </c>
      <c r="D104" s="30">
        <v>1000</v>
      </c>
      <c r="E104" s="30">
        <f t="shared" si="41"/>
        <v>6000</v>
      </c>
      <c r="F104" s="30">
        <v>2500</v>
      </c>
      <c r="G104" s="30">
        <v>0</v>
      </c>
      <c r="H104" s="30">
        <f t="shared" si="42"/>
        <v>2500</v>
      </c>
      <c r="I104" s="30">
        <v>2500</v>
      </c>
      <c r="J104" s="30">
        <v>0</v>
      </c>
      <c r="K104" s="30">
        <f t="shared" si="43"/>
        <v>2500</v>
      </c>
      <c r="L104" s="1"/>
      <c r="M104" s="1"/>
      <c r="N104" s="1"/>
      <c r="O104" s="1"/>
      <c r="P104" s="1"/>
      <c r="Q104" s="1"/>
      <c r="R104" s="1"/>
      <c r="S104" s="1"/>
      <c r="T104" s="1"/>
      <c r="U104" s="1"/>
      <c r="V104" s="1"/>
      <c r="W104" s="1"/>
      <c r="X104" s="1"/>
      <c r="Y104" s="1"/>
      <c r="Z104" s="1"/>
      <c r="AA104" s="1"/>
      <c r="AB104" s="1"/>
      <c r="AC104" s="1"/>
      <c r="AD104" s="1"/>
    </row>
    <row r="105" spans="1:30" ht="114.75" customHeight="1" x14ac:dyDescent="0.25">
      <c r="A105" s="79" t="s">
        <v>280</v>
      </c>
      <c r="B105" s="14" t="s">
        <v>342</v>
      </c>
      <c r="C105" s="30">
        <v>8700</v>
      </c>
      <c r="D105" s="30">
        <v>-300</v>
      </c>
      <c r="E105" s="30">
        <f>C105+D105</f>
        <v>8400</v>
      </c>
      <c r="F105" s="30">
        <v>2700</v>
      </c>
      <c r="G105" s="30">
        <v>0</v>
      </c>
      <c r="H105" s="30">
        <f>F105+G105</f>
        <v>2700</v>
      </c>
      <c r="I105" s="30">
        <v>2700</v>
      </c>
      <c r="J105" s="30">
        <v>0</v>
      </c>
      <c r="K105" s="30">
        <f>I105+J105</f>
        <v>2700</v>
      </c>
      <c r="L105" s="1"/>
      <c r="M105" s="1"/>
      <c r="N105" s="1"/>
      <c r="O105" s="1"/>
      <c r="P105" s="1"/>
      <c r="Q105" s="1"/>
      <c r="R105" s="1"/>
      <c r="S105" s="1"/>
      <c r="T105" s="1"/>
      <c r="U105" s="1"/>
      <c r="V105" s="1"/>
      <c r="W105" s="1"/>
      <c r="X105" s="1"/>
      <c r="Y105" s="1"/>
      <c r="Z105" s="1"/>
      <c r="AA105" s="1"/>
      <c r="AB105" s="1"/>
      <c r="AC105" s="1"/>
      <c r="AD105" s="1"/>
    </row>
    <row r="106" spans="1:30" s="15" customFormat="1" ht="63" x14ac:dyDescent="0.25">
      <c r="A106" s="81" t="s">
        <v>281</v>
      </c>
      <c r="B106" s="37" t="s">
        <v>343</v>
      </c>
      <c r="C106" s="70">
        <v>21000</v>
      </c>
      <c r="D106" s="70">
        <f t="shared" ref="D106:K106" si="44">D107+D110</f>
        <v>6600</v>
      </c>
      <c r="E106" s="70">
        <f t="shared" si="44"/>
        <v>27600</v>
      </c>
      <c r="F106" s="70">
        <v>4000</v>
      </c>
      <c r="G106" s="70">
        <f t="shared" si="44"/>
        <v>0</v>
      </c>
      <c r="H106" s="70">
        <f t="shared" si="44"/>
        <v>8000</v>
      </c>
      <c r="I106" s="70">
        <f t="shared" si="44"/>
        <v>8000</v>
      </c>
      <c r="J106" s="70">
        <f t="shared" si="44"/>
        <v>0</v>
      </c>
      <c r="K106" s="70">
        <f t="shared" si="44"/>
        <v>8000</v>
      </c>
    </row>
    <row r="107" spans="1:30" s="15" customFormat="1" ht="112.5" customHeight="1" x14ac:dyDescent="0.25">
      <c r="A107" s="81" t="s">
        <v>430</v>
      </c>
      <c r="B107" s="37" t="s">
        <v>431</v>
      </c>
      <c r="C107" s="70">
        <f>C108+C109</f>
        <v>15000</v>
      </c>
      <c r="D107" s="70">
        <f t="shared" ref="D107:K107" si="45">D108+D109</f>
        <v>4200</v>
      </c>
      <c r="E107" s="70">
        <f>E108+E109</f>
        <v>19200</v>
      </c>
      <c r="F107" s="70">
        <f t="shared" si="45"/>
        <v>0</v>
      </c>
      <c r="G107" s="70">
        <f t="shared" si="45"/>
        <v>0</v>
      </c>
      <c r="H107" s="70">
        <f t="shared" si="45"/>
        <v>0</v>
      </c>
      <c r="I107" s="70">
        <f t="shared" si="45"/>
        <v>0</v>
      </c>
      <c r="J107" s="70">
        <f t="shared" si="45"/>
        <v>0</v>
      </c>
      <c r="K107" s="70">
        <f t="shared" si="45"/>
        <v>0</v>
      </c>
    </row>
    <row r="108" spans="1:30" s="15" customFormat="1" ht="110.25" x14ac:dyDescent="0.25">
      <c r="A108" s="79" t="s">
        <v>492</v>
      </c>
      <c r="B108" s="14" t="s">
        <v>493</v>
      </c>
      <c r="C108" s="30">
        <v>0</v>
      </c>
      <c r="D108" s="30">
        <v>1200</v>
      </c>
      <c r="E108" s="30">
        <f>C108+D108</f>
        <v>1200</v>
      </c>
      <c r="F108" s="30">
        <v>0</v>
      </c>
      <c r="G108" s="30">
        <v>0</v>
      </c>
      <c r="H108" s="30">
        <v>0</v>
      </c>
      <c r="I108" s="30">
        <v>0</v>
      </c>
      <c r="J108" s="30">
        <v>0</v>
      </c>
      <c r="K108" s="30">
        <v>0</v>
      </c>
    </row>
    <row r="109" spans="1:30" s="15" customFormat="1" ht="141.75" x14ac:dyDescent="0.25">
      <c r="A109" s="79" t="s">
        <v>432</v>
      </c>
      <c r="B109" s="14" t="s">
        <v>433</v>
      </c>
      <c r="C109" s="30">
        <v>15000</v>
      </c>
      <c r="D109" s="30">
        <v>3000</v>
      </c>
      <c r="E109" s="30">
        <f>C109+D109</f>
        <v>18000</v>
      </c>
      <c r="F109" s="30">
        <v>0</v>
      </c>
      <c r="G109" s="30">
        <v>0</v>
      </c>
      <c r="H109" s="30">
        <f>F109+G109</f>
        <v>0</v>
      </c>
      <c r="I109" s="30">
        <v>0</v>
      </c>
      <c r="J109" s="30">
        <v>0</v>
      </c>
      <c r="K109" s="30">
        <f>I109+J109</f>
        <v>0</v>
      </c>
    </row>
    <row r="110" spans="1:30" s="15" customFormat="1" ht="94.5" x14ac:dyDescent="0.25">
      <c r="A110" s="81" t="s">
        <v>282</v>
      </c>
      <c r="B110" s="37" t="s">
        <v>344</v>
      </c>
      <c r="C110" s="70">
        <f>C111+C112</f>
        <v>6000</v>
      </c>
      <c r="D110" s="70">
        <f t="shared" ref="D110:E110" si="46">D111+D112</f>
        <v>2400</v>
      </c>
      <c r="E110" s="70">
        <f t="shared" si="46"/>
        <v>8400</v>
      </c>
      <c r="F110" s="70">
        <f t="shared" ref="F110" si="47">F111+F112</f>
        <v>8000</v>
      </c>
      <c r="G110" s="70">
        <f t="shared" ref="G110" si="48">G111+G112</f>
        <v>0</v>
      </c>
      <c r="H110" s="70">
        <f t="shared" ref="H110" si="49">H111+H112</f>
        <v>8000</v>
      </c>
      <c r="I110" s="70">
        <f t="shared" ref="I110" si="50">I111+I112</f>
        <v>8000</v>
      </c>
      <c r="J110" s="70">
        <f t="shared" ref="J110" si="51">J111+J112</f>
        <v>0</v>
      </c>
      <c r="K110" s="70">
        <f t="shared" ref="K110" si="52">K111+K112</f>
        <v>8000</v>
      </c>
    </row>
    <row r="111" spans="1:30" ht="110.25" x14ac:dyDescent="0.25">
      <c r="A111" s="79" t="s">
        <v>283</v>
      </c>
      <c r="B111" s="14" t="s">
        <v>345</v>
      </c>
      <c r="C111" s="30">
        <v>6000</v>
      </c>
      <c r="D111" s="30">
        <v>1200</v>
      </c>
      <c r="E111" s="30">
        <f>D111+C111</f>
        <v>7200</v>
      </c>
      <c r="F111" s="30">
        <v>4000</v>
      </c>
      <c r="G111" s="30">
        <v>0</v>
      </c>
      <c r="H111" s="30">
        <f>G111+F111</f>
        <v>4000</v>
      </c>
      <c r="I111" s="30">
        <v>4000</v>
      </c>
      <c r="J111" s="30">
        <v>0</v>
      </c>
      <c r="K111" s="30">
        <f>J111+I111</f>
        <v>4000</v>
      </c>
      <c r="L111" s="1"/>
      <c r="M111" s="1"/>
      <c r="N111" s="1"/>
      <c r="O111" s="1"/>
      <c r="P111" s="1"/>
      <c r="Q111" s="1"/>
      <c r="R111" s="1"/>
      <c r="S111" s="1"/>
      <c r="T111" s="1"/>
      <c r="U111" s="1"/>
      <c r="V111" s="1"/>
      <c r="W111" s="1"/>
      <c r="X111" s="1"/>
      <c r="Y111" s="1"/>
      <c r="Z111" s="1"/>
      <c r="AA111" s="1"/>
      <c r="AB111" s="1"/>
      <c r="AC111" s="1"/>
      <c r="AD111" s="1"/>
    </row>
    <row r="112" spans="1:30" ht="114.75" customHeight="1" x14ac:dyDescent="0.25">
      <c r="A112" s="79" t="s">
        <v>283</v>
      </c>
      <c r="B112" s="14" t="s">
        <v>491</v>
      </c>
      <c r="C112" s="30">
        <f>0</f>
        <v>0</v>
      </c>
      <c r="D112" s="30">
        <v>1200</v>
      </c>
      <c r="E112" s="30">
        <f>D112+C112</f>
        <v>1200</v>
      </c>
      <c r="F112" s="30">
        <v>4000</v>
      </c>
      <c r="G112" s="30">
        <v>0</v>
      </c>
      <c r="H112" s="30">
        <f>G112+F112</f>
        <v>4000</v>
      </c>
      <c r="I112" s="30">
        <v>4000</v>
      </c>
      <c r="J112" s="30">
        <v>0</v>
      </c>
      <c r="K112" s="30">
        <f>J112+I112</f>
        <v>4000</v>
      </c>
      <c r="L112" s="1"/>
      <c r="M112" s="1"/>
      <c r="N112" s="1"/>
      <c r="O112" s="1"/>
      <c r="P112" s="1"/>
      <c r="Q112" s="1"/>
      <c r="R112" s="1"/>
      <c r="S112" s="1"/>
      <c r="T112" s="1"/>
      <c r="U112" s="1"/>
      <c r="V112" s="1"/>
      <c r="W112" s="1"/>
      <c r="X112" s="1"/>
      <c r="Y112" s="1"/>
      <c r="Z112" s="1"/>
      <c r="AA112" s="1"/>
      <c r="AB112" s="1"/>
      <c r="AC112" s="1"/>
      <c r="AD112" s="1"/>
    </row>
    <row r="113" spans="1:30" s="15" customFormat="1" ht="78.75" x14ac:dyDescent="0.25">
      <c r="A113" s="81" t="s">
        <v>284</v>
      </c>
      <c r="B113" s="37" t="s">
        <v>346</v>
      </c>
      <c r="C113" s="70">
        <v>69000</v>
      </c>
      <c r="D113" s="70">
        <f>D114+D116</f>
        <v>-69000</v>
      </c>
      <c r="E113" s="70">
        <f>E114+E116</f>
        <v>0</v>
      </c>
      <c r="F113" s="70">
        <v>148000</v>
      </c>
      <c r="G113" s="70">
        <f>G114+G116</f>
        <v>0</v>
      </c>
      <c r="H113" s="70">
        <f>H114+H116</f>
        <v>148000</v>
      </c>
      <c r="I113" s="70">
        <f>I114+I116</f>
        <v>148000</v>
      </c>
      <c r="J113" s="70">
        <f>J114+J116</f>
        <v>0</v>
      </c>
      <c r="K113" s="70">
        <f>K114+K116</f>
        <v>148000</v>
      </c>
    </row>
    <row r="114" spans="1:30" s="15" customFormat="1" ht="126" x14ac:dyDescent="0.25">
      <c r="A114" s="81" t="s">
        <v>285</v>
      </c>
      <c r="B114" s="37" t="s">
        <v>347</v>
      </c>
      <c r="C114" s="70">
        <v>60000</v>
      </c>
      <c r="D114" s="70">
        <f>D115</f>
        <v>-60000</v>
      </c>
      <c r="E114" s="70">
        <f>E115</f>
        <v>0</v>
      </c>
      <c r="F114" s="70">
        <v>120000</v>
      </c>
      <c r="G114" s="70">
        <f>G115</f>
        <v>0</v>
      </c>
      <c r="H114" s="70">
        <f>H115</f>
        <v>120000</v>
      </c>
      <c r="I114" s="70">
        <f>I115</f>
        <v>120000</v>
      </c>
      <c r="J114" s="70">
        <f>J115</f>
        <v>0</v>
      </c>
      <c r="K114" s="70">
        <f>K115</f>
        <v>120000</v>
      </c>
    </row>
    <row r="115" spans="1:30" ht="114" customHeight="1" x14ac:dyDescent="0.25">
      <c r="A115" s="79" t="s">
        <v>286</v>
      </c>
      <c r="B115" s="14" t="s">
        <v>348</v>
      </c>
      <c r="C115" s="30">
        <v>60000</v>
      </c>
      <c r="D115" s="30">
        <v>-60000</v>
      </c>
      <c r="E115" s="30">
        <f>D115+C115</f>
        <v>0</v>
      </c>
      <c r="F115" s="30">
        <v>120000</v>
      </c>
      <c r="G115" s="30">
        <v>0</v>
      </c>
      <c r="H115" s="30">
        <f>G115+F115</f>
        <v>120000</v>
      </c>
      <c r="I115" s="30">
        <v>120000</v>
      </c>
      <c r="J115" s="30">
        <v>0</v>
      </c>
      <c r="K115" s="30">
        <f>J115+I115</f>
        <v>120000</v>
      </c>
      <c r="L115" s="1"/>
      <c r="M115" s="1"/>
      <c r="N115" s="1"/>
      <c r="O115" s="1"/>
      <c r="P115" s="1"/>
      <c r="Q115" s="1"/>
      <c r="R115" s="1"/>
      <c r="S115" s="1"/>
      <c r="T115" s="1"/>
      <c r="U115" s="1"/>
      <c r="V115" s="1"/>
      <c r="W115" s="1"/>
      <c r="X115" s="1"/>
      <c r="Y115" s="1"/>
      <c r="Z115" s="1"/>
      <c r="AA115" s="1"/>
      <c r="AB115" s="1"/>
      <c r="AC115" s="1"/>
      <c r="AD115" s="1"/>
    </row>
    <row r="116" spans="1:30" s="15" customFormat="1" ht="110.25" x14ac:dyDescent="0.25">
      <c r="A116" s="81" t="s">
        <v>287</v>
      </c>
      <c r="B116" s="37" t="s">
        <v>349</v>
      </c>
      <c r="C116" s="70">
        <v>9000</v>
      </c>
      <c r="D116" s="70">
        <f t="shared" ref="D116:K116" si="53">D117</f>
        <v>-9000</v>
      </c>
      <c r="E116" s="70">
        <f t="shared" si="53"/>
        <v>0</v>
      </c>
      <c r="F116" s="70">
        <v>28000</v>
      </c>
      <c r="G116" s="70">
        <f t="shared" si="53"/>
        <v>0</v>
      </c>
      <c r="H116" s="70">
        <f t="shared" si="53"/>
        <v>28000</v>
      </c>
      <c r="I116" s="70">
        <f t="shared" si="53"/>
        <v>28000</v>
      </c>
      <c r="J116" s="70">
        <f t="shared" si="53"/>
        <v>0</v>
      </c>
      <c r="K116" s="70">
        <f t="shared" si="53"/>
        <v>28000</v>
      </c>
    </row>
    <row r="117" spans="1:30" ht="126" x14ac:dyDescent="0.25">
      <c r="A117" s="79" t="s">
        <v>288</v>
      </c>
      <c r="B117" s="14" t="s">
        <v>350</v>
      </c>
      <c r="C117" s="30">
        <v>9000</v>
      </c>
      <c r="D117" s="30">
        <v>-9000</v>
      </c>
      <c r="E117" s="30">
        <f>D117+C117</f>
        <v>0</v>
      </c>
      <c r="F117" s="30">
        <v>28000</v>
      </c>
      <c r="G117" s="30">
        <v>0</v>
      </c>
      <c r="H117" s="30">
        <f>G117+F117</f>
        <v>28000</v>
      </c>
      <c r="I117" s="30">
        <v>28000</v>
      </c>
      <c r="J117" s="30">
        <v>0</v>
      </c>
      <c r="K117" s="30">
        <f>J117+I117</f>
        <v>28000</v>
      </c>
      <c r="L117" s="1"/>
      <c r="M117" s="1"/>
      <c r="N117" s="1"/>
      <c r="O117" s="1"/>
      <c r="P117" s="1"/>
      <c r="Q117" s="1"/>
      <c r="R117" s="1"/>
      <c r="S117" s="1"/>
      <c r="T117" s="1"/>
      <c r="U117" s="1"/>
      <c r="V117" s="1"/>
      <c r="W117" s="1"/>
      <c r="X117" s="1"/>
      <c r="Y117" s="1"/>
      <c r="Z117" s="1"/>
      <c r="AA117" s="1"/>
      <c r="AB117" s="1"/>
      <c r="AC117" s="1"/>
      <c r="AD117" s="1"/>
    </row>
    <row r="118" spans="1:30" s="15" customFormat="1" ht="82.5" customHeight="1" x14ac:dyDescent="0.25">
      <c r="A118" s="81" t="s">
        <v>289</v>
      </c>
      <c r="B118" s="37" t="s">
        <v>351</v>
      </c>
      <c r="C118" s="70">
        <v>320000</v>
      </c>
      <c r="D118" s="70">
        <f t="shared" ref="D118:K118" si="54">D119</f>
        <v>-320000</v>
      </c>
      <c r="E118" s="70">
        <f t="shared" si="54"/>
        <v>0</v>
      </c>
      <c r="F118" s="70">
        <v>330000</v>
      </c>
      <c r="G118" s="70">
        <f t="shared" si="54"/>
        <v>0</v>
      </c>
      <c r="H118" s="70">
        <f t="shared" si="54"/>
        <v>330000</v>
      </c>
      <c r="I118" s="70">
        <f t="shared" si="54"/>
        <v>331000</v>
      </c>
      <c r="J118" s="70">
        <f t="shared" si="54"/>
        <v>0</v>
      </c>
      <c r="K118" s="70">
        <f t="shared" si="54"/>
        <v>331000</v>
      </c>
    </row>
    <row r="119" spans="1:30" s="15" customFormat="1" ht="126" x14ac:dyDescent="0.25">
      <c r="A119" s="36" t="s">
        <v>290</v>
      </c>
      <c r="B119" s="37" t="s">
        <v>352</v>
      </c>
      <c r="C119" s="70">
        <v>320000</v>
      </c>
      <c r="D119" s="70">
        <f t="shared" ref="D119:K119" si="55">D120+D121</f>
        <v>-320000</v>
      </c>
      <c r="E119" s="70">
        <f t="shared" si="55"/>
        <v>0</v>
      </c>
      <c r="F119" s="70">
        <v>330000</v>
      </c>
      <c r="G119" s="70">
        <f t="shared" si="55"/>
        <v>0</v>
      </c>
      <c r="H119" s="70">
        <f t="shared" si="55"/>
        <v>330000</v>
      </c>
      <c r="I119" s="70">
        <f t="shared" si="55"/>
        <v>331000</v>
      </c>
      <c r="J119" s="70">
        <f t="shared" si="55"/>
        <v>0</v>
      </c>
      <c r="K119" s="70">
        <f t="shared" si="55"/>
        <v>331000</v>
      </c>
    </row>
    <row r="120" spans="1:30" ht="141.75" x14ac:dyDescent="0.25">
      <c r="A120" s="18" t="s">
        <v>291</v>
      </c>
      <c r="B120" s="14" t="s">
        <v>353</v>
      </c>
      <c r="C120" s="30">
        <v>0</v>
      </c>
      <c r="D120" s="30">
        <v>0</v>
      </c>
      <c r="E120" s="30">
        <f>C120+D120</f>
        <v>0</v>
      </c>
      <c r="F120" s="84">
        <v>10000</v>
      </c>
      <c r="G120" s="20">
        <v>0</v>
      </c>
      <c r="H120" s="20">
        <f>F120+G120</f>
        <v>10000</v>
      </c>
      <c r="I120" s="84">
        <v>11000</v>
      </c>
      <c r="J120" s="30">
        <v>0</v>
      </c>
      <c r="K120" s="30">
        <f>I120+J120</f>
        <v>11000</v>
      </c>
      <c r="L120" s="1"/>
      <c r="M120" s="1"/>
      <c r="N120" s="1"/>
      <c r="O120" s="1"/>
      <c r="P120" s="1"/>
      <c r="Q120" s="1"/>
      <c r="R120" s="1"/>
      <c r="S120" s="1"/>
      <c r="T120" s="1"/>
      <c r="U120" s="1"/>
      <c r="V120" s="1"/>
      <c r="W120" s="1"/>
      <c r="X120" s="1"/>
      <c r="Y120" s="1"/>
      <c r="Z120" s="1"/>
      <c r="AA120" s="1"/>
      <c r="AB120" s="1"/>
      <c r="AC120" s="1"/>
      <c r="AD120" s="1"/>
    </row>
    <row r="121" spans="1:30" ht="169.5" customHeight="1" x14ac:dyDescent="0.25">
      <c r="A121" s="18" t="s">
        <v>292</v>
      </c>
      <c r="B121" s="14" t="s">
        <v>354</v>
      </c>
      <c r="C121" s="30">
        <v>320000</v>
      </c>
      <c r="D121" s="30">
        <v>-320000</v>
      </c>
      <c r="E121" s="30">
        <f>C121+D121</f>
        <v>0</v>
      </c>
      <c r="F121" s="84">
        <v>320000</v>
      </c>
      <c r="G121" s="20">
        <v>0</v>
      </c>
      <c r="H121" s="20">
        <f>F121+G121</f>
        <v>320000</v>
      </c>
      <c r="I121" s="84">
        <v>320000</v>
      </c>
      <c r="J121" s="30">
        <v>0</v>
      </c>
      <c r="K121" s="30">
        <f>I121+J121</f>
        <v>320000</v>
      </c>
      <c r="L121" s="1"/>
      <c r="M121" s="1"/>
      <c r="N121" s="1"/>
      <c r="O121" s="1"/>
      <c r="P121" s="1"/>
      <c r="Q121" s="1"/>
      <c r="R121" s="1"/>
      <c r="S121" s="1"/>
      <c r="T121" s="1"/>
      <c r="U121" s="1"/>
      <c r="V121" s="1"/>
      <c r="W121" s="1"/>
      <c r="X121" s="1"/>
      <c r="Y121" s="1"/>
      <c r="Z121" s="1"/>
      <c r="AA121" s="1"/>
      <c r="AB121" s="1"/>
      <c r="AC121" s="1"/>
      <c r="AD121" s="1"/>
    </row>
    <row r="122" spans="1:30" s="15" customFormat="1" ht="63" x14ac:dyDescent="0.25">
      <c r="A122" s="82" t="s">
        <v>293</v>
      </c>
      <c r="B122" s="37" t="s">
        <v>355</v>
      </c>
      <c r="C122" s="70">
        <v>1000</v>
      </c>
      <c r="D122" s="70">
        <f t="shared" ref="D122:K122" si="56">D123</f>
        <v>-1000</v>
      </c>
      <c r="E122" s="70">
        <f t="shared" si="56"/>
        <v>0</v>
      </c>
      <c r="F122" s="70">
        <v>1000</v>
      </c>
      <c r="G122" s="70">
        <f t="shared" si="56"/>
        <v>0</v>
      </c>
      <c r="H122" s="70">
        <f t="shared" si="56"/>
        <v>1000</v>
      </c>
      <c r="I122" s="70">
        <f t="shared" si="56"/>
        <v>1000</v>
      </c>
      <c r="J122" s="70">
        <f t="shared" si="56"/>
        <v>0</v>
      </c>
      <c r="K122" s="70">
        <f t="shared" si="56"/>
        <v>1000</v>
      </c>
    </row>
    <row r="123" spans="1:30" ht="94.5" x14ac:dyDescent="0.25">
      <c r="A123" s="80" t="s">
        <v>294</v>
      </c>
      <c r="B123" s="14" t="s">
        <v>356</v>
      </c>
      <c r="C123" s="30">
        <v>1000</v>
      </c>
      <c r="D123" s="30">
        <v>-1000</v>
      </c>
      <c r="E123" s="30">
        <f>D123+C123</f>
        <v>0</v>
      </c>
      <c r="F123" s="30">
        <v>1000</v>
      </c>
      <c r="G123" s="30">
        <v>0</v>
      </c>
      <c r="H123" s="30">
        <f>G123+F123</f>
        <v>1000</v>
      </c>
      <c r="I123" s="30">
        <v>1000</v>
      </c>
      <c r="J123" s="30">
        <v>0</v>
      </c>
      <c r="K123" s="30">
        <f>J123+I123</f>
        <v>1000</v>
      </c>
      <c r="L123" s="1"/>
      <c r="M123" s="1"/>
      <c r="N123" s="1"/>
      <c r="O123" s="1"/>
      <c r="P123" s="1"/>
      <c r="Q123" s="1"/>
      <c r="R123" s="1"/>
      <c r="S123" s="1"/>
      <c r="T123" s="1"/>
      <c r="U123" s="1"/>
      <c r="V123" s="1"/>
      <c r="W123" s="1"/>
      <c r="X123" s="1"/>
      <c r="Y123" s="1"/>
      <c r="Z123" s="1"/>
      <c r="AA123" s="1"/>
      <c r="AB123" s="1"/>
      <c r="AC123" s="1"/>
      <c r="AD123" s="1"/>
    </row>
    <row r="124" spans="1:30" s="15" customFormat="1" ht="94.5" x14ac:dyDescent="0.25">
      <c r="A124" s="36" t="s">
        <v>295</v>
      </c>
      <c r="B124" s="37" t="s">
        <v>357</v>
      </c>
      <c r="C124" s="70">
        <v>173000</v>
      </c>
      <c r="D124" s="70">
        <f t="shared" ref="D124:K124" si="57">D125+D128</f>
        <v>-108200</v>
      </c>
      <c r="E124" s="70">
        <f t="shared" si="57"/>
        <v>64800</v>
      </c>
      <c r="F124" s="70">
        <v>173000</v>
      </c>
      <c r="G124" s="70">
        <f t="shared" si="57"/>
        <v>0</v>
      </c>
      <c r="H124" s="70">
        <f t="shared" si="57"/>
        <v>173000</v>
      </c>
      <c r="I124" s="70">
        <f t="shared" si="57"/>
        <v>173000</v>
      </c>
      <c r="J124" s="70">
        <f t="shared" si="57"/>
        <v>0</v>
      </c>
      <c r="K124" s="70">
        <f t="shared" si="57"/>
        <v>173000</v>
      </c>
    </row>
    <row r="125" spans="1:30" s="15" customFormat="1" ht="153" customHeight="1" x14ac:dyDescent="0.25">
      <c r="A125" s="36" t="s">
        <v>296</v>
      </c>
      <c r="B125" s="37" t="s">
        <v>358</v>
      </c>
      <c r="C125" s="70">
        <f t="shared" ref="C125:K125" si="58">C126+C127</f>
        <v>113000</v>
      </c>
      <c r="D125" s="70">
        <f t="shared" si="58"/>
        <v>-89000</v>
      </c>
      <c r="E125" s="70">
        <f t="shared" si="58"/>
        <v>24000</v>
      </c>
      <c r="F125" s="70">
        <f t="shared" si="58"/>
        <v>113000</v>
      </c>
      <c r="G125" s="70">
        <f t="shared" si="58"/>
        <v>0</v>
      </c>
      <c r="H125" s="70">
        <f t="shared" si="58"/>
        <v>113000</v>
      </c>
      <c r="I125" s="70">
        <f t="shared" si="58"/>
        <v>113000</v>
      </c>
      <c r="J125" s="70">
        <f t="shared" si="58"/>
        <v>0</v>
      </c>
      <c r="K125" s="70">
        <f t="shared" si="58"/>
        <v>113000</v>
      </c>
    </row>
    <row r="126" spans="1:30" s="15" customFormat="1" ht="136.5" customHeight="1" x14ac:dyDescent="0.25">
      <c r="A126" s="18" t="s">
        <v>297</v>
      </c>
      <c r="B126" s="14" t="s">
        <v>490</v>
      </c>
      <c r="C126" s="30">
        <v>0</v>
      </c>
      <c r="D126" s="30">
        <v>24000</v>
      </c>
      <c r="E126" s="30">
        <f>C126+D126</f>
        <v>24000</v>
      </c>
      <c r="F126" s="30">
        <v>0</v>
      </c>
      <c r="G126" s="30">
        <v>0</v>
      </c>
      <c r="H126" s="30">
        <f>F126+G126</f>
        <v>0</v>
      </c>
      <c r="I126" s="30">
        <v>0</v>
      </c>
      <c r="J126" s="30">
        <v>0</v>
      </c>
      <c r="K126" s="30">
        <f>I126+J126</f>
        <v>0</v>
      </c>
    </row>
    <row r="127" spans="1:30" ht="126" x14ac:dyDescent="0.25">
      <c r="A127" s="18" t="s">
        <v>297</v>
      </c>
      <c r="B127" s="14" t="s">
        <v>359</v>
      </c>
      <c r="C127" s="30">
        <v>113000</v>
      </c>
      <c r="D127" s="30">
        <v>-113000</v>
      </c>
      <c r="E127" s="30">
        <f>D127+C127</f>
        <v>0</v>
      </c>
      <c r="F127" s="30">
        <v>113000</v>
      </c>
      <c r="G127" s="30">
        <v>0</v>
      </c>
      <c r="H127" s="30">
        <f>G127+F127</f>
        <v>113000</v>
      </c>
      <c r="I127" s="30">
        <v>113000</v>
      </c>
      <c r="J127" s="30">
        <v>0</v>
      </c>
      <c r="K127" s="30">
        <f>J127+I127</f>
        <v>113000</v>
      </c>
      <c r="L127" s="1"/>
      <c r="M127" s="1"/>
      <c r="N127" s="1"/>
      <c r="O127" s="1"/>
      <c r="P127" s="1"/>
      <c r="Q127" s="1"/>
      <c r="R127" s="1"/>
      <c r="S127" s="1"/>
      <c r="T127" s="1"/>
      <c r="U127" s="1"/>
      <c r="V127" s="1"/>
      <c r="W127" s="1"/>
      <c r="X127" s="1"/>
      <c r="Y127" s="1"/>
      <c r="Z127" s="1"/>
      <c r="AA127" s="1"/>
      <c r="AB127" s="1"/>
      <c r="AC127" s="1"/>
      <c r="AD127" s="1"/>
    </row>
    <row r="128" spans="1:30" s="15" customFormat="1" ht="126" x14ac:dyDescent="0.25">
      <c r="A128" s="36" t="s">
        <v>298</v>
      </c>
      <c r="B128" s="37" t="s">
        <v>360</v>
      </c>
      <c r="C128" s="70">
        <v>60000</v>
      </c>
      <c r="D128" s="70">
        <f>D129+D130</f>
        <v>-19200</v>
      </c>
      <c r="E128" s="70">
        <f>E129+E130</f>
        <v>40800</v>
      </c>
      <c r="F128" s="70">
        <v>60000</v>
      </c>
      <c r="G128" s="70">
        <f>G129</f>
        <v>0</v>
      </c>
      <c r="H128" s="70">
        <f>H129</f>
        <v>60000</v>
      </c>
      <c r="I128" s="70">
        <f>I129</f>
        <v>60000</v>
      </c>
      <c r="J128" s="70">
        <f>J129</f>
        <v>0</v>
      </c>
      <c r="K128" s="70">
        <f>K129</f>
        <v>60000</v>
      </c>
    </row>
    <row r="129" spans="1:30" ht="121.5" customHeight="1" x14ac:dyDescent="0.25">
      <c r="A129" s="18" t="s">
        <v>299</v>
      </c>
      <c r="B129" s="14" t="s">
        <v>361</v>
      </c>
      <c r="C129" s="30">
        <v>30000</v>
      </c>
      <c r="D129" s="30">
        <v>6000</v>
      </c>
      <c r="E129" s="30">
        <f>D129+C129</f>
        <v>36000</v>
      </c>
      <c r="F129" s="30">
        <v>60000</v>
      </c>
      <c r="G129" s="30">
        <v>0</v>
      </c>
      <c r="H129" s="30">
        <f>G129+F129</f>
        <v>60000</v>
      </c>
      <c r="I129" s="30">
        <v>60000</v>
      </c>
      <c r="J129" s="30">
        <v>0</v>
      </c>
      <c r="K129" s="30">
        <f>J129+I129</f>
        <v>60000</v>
      </c>
      <c r="L129" s="1"/>
      <c r="M129" s="1"/>
      <c r="N129" s="1"/>
      <c r="O129" s="1"/>
      <c r="P129" s="1"/>
      <c r="Q129" s="1"/>
      <c r="R129" s="1"/>
      <c r="S129" s="1"/>
      <c r="T129" s="1"/>
      <c r="U129" s="1"/>
      <c r="V129" s="1"/>
      <c r="W129" s="1"/>
      <c r="X129" s="1"/>
      <c r="Y129" s="1"/>
      <c r="Z129" s="1"/>
      <c r="AA129" s="1"/>
      <c r="AB129" s="1"/>
      <c r="AC129" s="1"/>
      <c r="AD129" s="1"/>
    </row>
    <row r="130" spans="1:30" ht="140.25" customHeight="1" x14ac:dyDescent="0.25">
      <c r="A130" s="18" t="s">
        <v>467</v>
      </c>
      <c r="B130" s="14" t="s">
        <v>468</v>
      </c>
      <c r="C130" s="30">
        <v>30000</v>
      </c>
      <c r="D130" s="30">
        <v>-25200</v>
      </c>
      <c r="E130" s="30">
        <f>D130+C130</f>
        <v>4800</v>
      </c>
      <c r="F130" s="30">
        <v>0</v>
      </c>
      <c r="G130" s="30">
        <v>0</v>
      </c>
      <c r="H130" s="30">
        <v>0</v>
      </c>
      <c r="I130" s="30">
        <v>0</v>
      </c>
      <c r="J130" s="30">
        <v>0</v>
      </c>
      <c r="K130" s="30">
        <v>0</v>
      </c>
      <c r="L130" s="1"/>
      <c r="M130" s="1"/>
      <c r="N130" s="1"/>
      <c r="O130" s="1"/>
      <c r="P130" s="1"/>
      <c r="Q130" s="1"/>
      <c r="R130" s="1"/>
      <c r="S130" s="1"/>
      <c r="T130" s="1"/>
      <c r="U130" s="1"/>
      <c r="V130" s="1"/>
      <c r="W130" s="1"/>
      <c r="X130" s="1"/>
      <c r="Y130" s="1"/>
      <c r="Z130" s="1"/>
      <c r="AA130" s="1"/>
      <c r="AB130" s="1"/>
      <c r="AC130" s="1"/>
      <c r="AD130" s="1"/>
    </row>
    <row r="131" spans="1:30" s="15" customFormat="1" ht="78.75" x14ac:dyDescent="0.25">
      <c r="A131" s="36" t="s">
        <v>300</v>
      </c>
      <c r="B131" s="37" t="s">
        <v>362</v>
      </c>
      <c r="C131" s="70">
        <v>63000</v>
      </c>
      <c r="D131" s="70">
        <f t="shared" ref="D131:K131" si="59">D132+D133+D134+D135</f>
        <v>-62800</v>
      </c>
      <c r="E131" s="70">
        <f t="shared" si="59"/>
        <v>200</v>
      </c>
      <c r="F131" s="70">
        <v>63000</v>
      </c>
      <c r="G131" s="70">
        <f t="shared" si="59"/>
        <v>0</v>
      </c>
      <c r="H131" s="70">
        <f t="shared" si="59"/>
        <v>63000</v>
      </c>
      <c r="I131" s="70">
        <f t="shared" si="59"/>
        <v>63000</v>
      </c>
      <c r="J131" s="70">
        <f t="shared" si="59"/>
        <v>0</v>
      </c>
      <c r="K131" s="70">
        <f t="shared" si="59"/>
        <v>63000</v>
      </c>
    </row>
    <row r="132" spans="1:30" ht="157.5" x14ac:dyDescent="0.25">
      <c r="A132" s="18" t="s">
        <v>301</v>
      </c>
      <c r="B132" s="14" t="s">
        <v>363</v>
      </c>
      <c r="C132" s="30">
        <v>100</v>
      </c>
      <c r="D132" s="30">
        <v>-100</v>
      </c>
      <c r="E132" s="30">
        <f t="shared" ref="E132:E134" si="60">D132+C132</f>
        <v>0</v>
      </c>
      <c r="F132" s="30">
        <v>100</v>
      </c>
      <c r="G132" s="30">
        <v>0</v>
      </c>
      <c r="H132" s="30">
        <f t="shared" ref="H132:H134" si="61">G132+F132</f>
        <v>100</v>
      </c>
      <c r="I132" s="30">
        <v>100</v>
      </c>
      <c r="J132" s="30">
        <v>0</v>
      </c>
      <c r="K132" s="30">
        <f t="shared" ref="K132:K134" si="62">J132+I132</f>
        <v>100</v>
      </c>
      <c r="L132" s="1"/>
      <c r="M132" s="1"/>
      <c r="N132" s="1"/>
      <c r="O132" s="1"/>
      <c r="P132" s="1"/>
      <c r="Q132" s="1"/>
      <c r="R132" s="1"/>
      <c r="S132" s="1"/>
      <c r="T132" s="1"/>
      <c r="U132" s="1"/>
      <c r="V132" s="1"/>
      <c r="W132" s="1"/>
      <c r="X132" s="1"/>
      <c r="Y132" s="1"/>
      <c r="Z132" s="1"/>
      <c r="AA132" s="1"/>
      <c r="AB132" s="1"/>
      <c r="AC132" s="1"/>
      <c r="AD132" s="1"/>
    </row>
    <row r="133" spans="1:30" ht="157.5" x14ac:dyDescent="0.25">
      <c r="A133" s="18" t="s">
        <v>302</v>
      </c>
      <c r="B133" s="14" t="s">
        <v>364</v>
      </c>
      <c r="C133" s="30">
        <v>12000</v>
      </c>
      <c r="D133" s="30">
        <v>-8600</v>
      </c>
      <c r="E133" s="30">
        <f t="shared" si="60"/>
        <v>3400</v>
      </c>
      <c r="F133" s="30">
        <v>12000</v>
      </c>
      <c r="G133" s="30">
        <v>0</v>
      </c>
      <c r="H133" s="30">
        <f t="shared" si="61"/>
        <v>12000</v>
      </c>
      <c r="I133" s="30">
        <v>12000</v>
      </c>
      <c r="J133" s="30">
        <v>0</v>
      </c>
      <c r="K133" s="30">
        <f t="shared" si="62"/>
        <v>12000</v>
      </c>
      <c r="L133" s="1"/>
      <c r="M133" s="1"/>
      <c r="N133" s="1"/>
      <c r="O133" s="1"/>
      <c r="P133" s="1"/>
      <c r="Q133" s="1"/>
      <c r="R133" s="1"/>
      <c r="S133" s="1"/>
      <c r="T133" s="1"/>
      <c r="U133" s="1"/>
      <c r="V133" s="1"/>
      <c r="W133" s="1"/>
      <c r="X133" s="1"/>
      <c r="Y133" s="1"/>
      <c r="Z133" s="1"/>
      <c r="AA133" s="1"/>
      <c r="AB133" s="1"/>
      <c r="AC133" s="1"/>
      <c r="AD133" s="1"/>
    </row>
    <row r="134" spans="1:30" ht="221.25" customHeight="1" x14ac:dyDescent="0.25">
      <c r="A134" s="18" t="s">
        <v>303</v>
      </c>
      <c r="B134" s="14" t="s">
        <v>365</v>
      </c>
      <c r="C134" s="30">
        <v>27500</v>
      </c>
      <c r="D134" s="30">
        <v>-27500</v>
      </c>
      <c r="E134" s="30">
        <f t="shared" si="60"/>
        <v>0</v>
      </c>
      <c r="F134" s="30">
        <v>27500</v>
      </c>
      <c r="G134" s="30">
        <v>0</v>
      </c>
      <c r="H134" s="30">
        <f t="shared" si="61"/>
        <v>27500</v>
      </c>
      <c r="I134" s="30">
        <v>27500</v>
      </c>
      <c r="J134" s="30">
        <v>0</v>
      </c>
      <c r="K134" s="30">
        <f t="shared" si="62"/>
        <v>27500</v>
      </c>
      <c r="L134" s="1"/>
      <c r="M134" s="1"/>
      <c r="N134" s="1"/>
      <c r="O134" s="1"/>
      <c r="P134" s="1"/>
      <c r="Q134" s="1"/>
      <c r="R134" s="1"/>
      <c r="S134" s="1"/>
      <c r="T134" s="1"/>
      <c r="U134" s="1"/>
      <c r="V134" s="1"/>
      <c r="W134" s="1"/>
      <c r="X134" s="1"/>
      <c r="Y134" s="1"/>
      <c r="Z134" s="1"/>
      <c r="AA134" s="1"/>
      <c r="AB134" s="1"/>
      <c r="AC134" s="1"/>
      <c r="AD134" s="1"/>
    </row>
    <row r="135" spans="1:30" ht="136.5" customHeight="1" x14ac:dyDescent="0.25">
      <c r="A135" s="18" t="s">
        <v>304</v>
      </c>
      <c r="B135" s="14" t="s">
        <v>366</v>
      </c>
      <c r="C135" s="30">
        <v>23400</v>
      </c>
      <c r="D135" s="30">
        <v>-26600</v>
      </c>
      <c r="E135" s="30">
        <f>D135+C135</f>
        <v>-3200</v>
      </c>
      <c r="F135" s="30">
        <v>23400</v>
      </c>
      <c r="G135" s="30">
        <v>0</v>
      </c>
      <c r="H135" s="30">
        <f>G135+F135</f>
        <v>23400</v>
      </c>
      <c r="I135" s="30">
        <v>23400</v>
      </c>
      <c r="J135" s="30">
        <v>0</v>
      </c>
      <c r="K135" s="30">
        <f>J135+I135</f>
        <v>23400</v>
      </c>
      <c r="L135" s="1"/>
      <c r="M135" s="1"/>
      <c r="N135" s="1"/>
      <c r="O135" s="1"/>
      <c r="P135" s="1"/>
      <c r="Q135" s="1"/>
      <c r="R135" s="1"/>
      <c r="S135" s="1"/>
      <c r="T135" s="1"/>
      <c r="U135" s="1"/>
      <c r="V135" s="1"/>
      <c r="W135" s="1"/>
      <c r="X135" s="1"/>
      <c r="Y135" s="1"/>
      <c r="Z135" s="1"/>
      <c r="AA135" s="1"/>
      <c r="AB135" s="1"/>
      <c r="AC135" s="1"/>
      <c r="AD135" s="1"/>
    </row>
    <row r="136" spans="1:30" s="15" customFormat="1" ht="78.75" x14ac:dyDescent="0.25">
      <c r="A136" s="36" t="s">
        <v>305</v>
      </c>
      <c r="B136" s="37" t="s">
        <v>367</v>
      </c>
      <c r="C136" s="70">
        <v>15000</v>
      </c>
      <c r="D136" s="70">
        <f>D137+D138</f>
        <v>-13800</v>
      </c>
      <c r="E136" s="70">
        <f>E137+E138</f>
        <v>1200</v>
      </c>
      <c r="F136" s="70">
        <v>15000</v>
      </c>
      <c r="G136" s="70">
        <f>G137</f>
        <v>0</v>
      </c>
      <c r="H136" s="70">
        <f>H137</f>
        <v>15000</v>
      </c>
      <c r="I136" s="70">
        <f>I137</f>
        <v>15000</v>
      </c>
      <c r="J136" s="70">
        <f>J137</f>
        <v>0</v>
      </c>
      <c r="K136" s="70">
        <f>K137</f>
        <v>15000</v>
      </c>
    </row>
    <row r="137" spans="1:30" ht="142.5" customHeight="1" x14ac:dyDescent="0.25">
      <c r="A137" s="18" t="s">
        <v>306</v>
      </c>
      <c r="B137" s="14" t="s">
        <v>368</v>
      </c>
      <c r="C137" s="30">
        <v>14000</v>
      </c>
      <c r="D137" s="30">
        <v>-14000</v>
      </c>
      <c r="E137" s="30">
        <f>C137+D137</f>
        <v>0</v>
      </c>
      <c r="F137" s="30">
        <v>15000</v>
      </c>
      <c r="G137" s="30">
        <v>0</v>
      </c>
      <c r="H137" s="30">
        <f>F137+G137</f>
        <v>15000</v>
      </c>
      <c r="I137" s="30">
        <v>15000</v>
      </c>
      <c r="J137" s="30">
        <v>0</v>
      </c>
      <c r="K137" s="30">
        <f>I137+J137</f>
        <v>15000</v>
      </c>
      <c r="L137" s="1"/>
      <c r="M137" s="1"/>
      <c r="N137" s="1"/>
      <c r="O137" s="1"/>
      <c r="P137" s="1"/>
      <c r="Q137" s="1"/>
      <c r="R137" s="1"/>
      <c r="S137" s="1"/>
      <c r="T137" s="1"/>
      <c r="U137" s="1"/>
      <c r="V137" s="1"/>
      <c r="W137" s="1"/>
      <c r="X137" s="1"/>
      <c r="Y137" s="1"/>
      <c r="Z137" s="1"/>
      <c r="AA137" s="1"/>
      <c r="AB137" s="1"/>
      <c r="AC137" s="1"/>
      <c r="AD137" s="1"/>
    </row>
    <row r="138" spans="1:30" ht="160.5" customHeight="1" x14ac:dyDescent="0.25">
      <c r="A138" s="46" t="s">
        <v>469</v>
      </c>
      <c r="B138" s="28" t="s">
        <v>470</v>
      </c>
      <c r="C138" s="30">
        <v>1000</v>
      </c>
      <c r="D138" s="30">
        <v>200</v>
      </c>
      <c r="E138" s="30">
        <f>C138+D138</f>
        <v>1200</v>
      </c>
      <c r="F138" s="30">
        <v>0</v>
      </c>
      <c r="G138" s="30">
        <v>0</v>
      </c>
      <c r="H138" s="30">
        <v>0</v>
      </c>
      <c r="I138" s="30">
        <v>0</v>
      </c>
      <c r="J138" s="30">
        <v>0</v>
      </c>
      <c r="K138" s="30">
        <v>0</v>
      </c>
      <c r="L138" s="1"/>
      <c r="M138" s="1"/>
      <c r="N138" s="1"/>
      <c r="O138" s="1"/>
      <c r="P138" s="1"/>
      <c r="Q138" s="1"/>
      <c r="R138" s="1"/>
      <c r="S138" s="1"/>
      <c r="T138" s="1"/>
      <c r="U138" s="1"/>
      <c r="V138" s="1"/>
      <c r="W138" s="1"/>
      <c r="X138" s="1"/>
      <c r="Y138" s="1"/>
      <c r="Z138" s="1"/>
      <c r="AA138" s="1"/>
      <c r="AB138" s="1"/>
      <c r="AC138" s="1"/>
      <c r="AD138" s="1"/>
    </row>
    <row r="139" spans="1:30" s="15" customFormat="1" ht="63" x14ac:dyDescent="0.25">
      <c r="A139" s="36" t="s">
        <v>307</v>
      </c>
      <c r="B139" s="37" t="s">
        <v>369</v>
      </c>
      <c r="C139" s="70">
        <v>104000</v>
      </c>
      <c r="D139" s="70">
        <f t="shared" ref="D139:K139" si="63">D140+D142</f>
        <v>-79310</v>
      </c>
      <c r="E139" s="70">
        <f t="shared" si="63"/>
        <v>24690</v>
      </c>
      <c r="F139" s="70">
        <v>114000</v>
      </c>
      <c r="G139" s="70">
        <f t="shared" si="63"/>
        <v>0</v>
      </c>
      <c r="H139" s="70">
        <f t="shared" si="63"/>
        <v>114000</v>
      </c>
      <c r="I139" s="70">
        <f t="shared" si="63"/>
        <v>115000</v>
      </c>
      <c r="J139" s="70">
        <f t="shared" si="63"/>
        <v>0</v>
      </c>
      <c r="K139" s="70">
        <f t="shared" si="63"/>
        <v>115000</v>
      </c>
    </row>
    <row r="140" spans="1:30" s="15" customFormat="1" ht="126" x14ac:dyDescent="0.25">
      <c r="A140" s="36" t="s">
        <v>308</v>
      </c>
      <c r="B140" s="37" t="s">
        <v>370</v>
      </c>
      <c r="C140" s="70">
        <v>40000</v>
      </c>
      <c r="D140" s="70">
        <f t="shared" ref="D140:K140" si="64">D141</f>
        <v>-17800</v>
      </c>
      <c r="E140" s="70">
        <f t="shared" si="64"/>
        <v>22200</v>
      </c>
      <c r="F140" s="70">
        <v>20000</v>
      </c>
      <c r="G140" s="70">
        <f t="shared" si="64"/>
        <v>0</v>
      </c>
      <c r="H140" s="70">
        <f t="shared" si="64"/>
        <v>20000</v>
      </c>
      <c r="I140" s="70">
        <f t="shared" si="64"/>
        <v>21000</v>
      </c>
      <c r="J140" s="70">
        <f t="shared" si="64"/>
        <v>0</v>
      </c>
      <c r="K140" s="70">
        <f t="shared" si="64"/>
        <v>21000</v>
      </c>
    </row>
    <row r="141" spans="1:30" ht="130.5" customHeight="1" x14ac:dyDescent="0.25">
      <c r="A141" s="18" t="s">
        <v>309</v>
      </c>
      <c r="B141" s="14" t="s">
        <v>371</v>
      </c>
      <c r="C141" s="30">
        <v>40000</v>
      </c>
      <c r="D141" s="30">
        <v>-17800</v>
      </c>
      <c r="E141" s="30">
        <f>C141+D141</f>
        <v>22200</v>
      </c>
      <c r="F141" s="30">
        <v>20000</v>
      </c>
      <c r="G141" s="30">
        <v>0</v>
      </c>
      <c r="H141" s="30">
        <f>F141+G141</f>
        <v>20000</v>
      </c>
      <c r="I141" s="30">
        <v>21000</v>
      </c>
      <c r="J141" s="30">
        <v>0</v>
      </c>
      <c r="K141" s="30">
        <f>I141+J141</f>
        <v>21000</v>
      </c>
      <c r="L141" s="1"/>
      <c r="M141" s="1"/>
      <c r="N141" s="1"/>
      <c r="O141" s="1"/>
      <c r="P141" s="1"/>
      <c r="Q141" s="1"/>
      <c r="R141" s="1"/>
      <c r="S141" s="1"/>
      <c r="T141" s="1"/>
      <c r="U141" s="1"/>
      <c r="V141" s="1"/>
      <c r="W141" s="1"/>
      <c r="X141" s="1"/>
      <c r="Y141" s="1"/>
      <c r="Z141" s="1"/>
      <c r="AA141" s="1"/>
      <c r="AB141" s="1"/>
      <c r="AC141" s="1"/>
      <c r="AD141" s="1"/>
    </row>
    <row r="142" spans="1:30" s="15" customFormat="1" ht="94.5" x14ac:dyDescent="0.25">
      <c r="A142" s="36" t="s">
        <v>310</v>
      </c>
      <c r="B142" s="37" t="s">
        <v>372</v>
      </c>
      <c r="C142" s="70">
        <v>64000</v>
      </c>
      <c r="D142" s="70">
        <f>D143+D144+D145+D146+D147</f>
        <v>-61510</v>
      </c>
      <c r="E142" s="70">
        <f>E143+E144+E145+E146+E147</f>
        <v>2490</v>
      </c>
      <c r="F142" s="70">
        <v>94000</v>
      </c>
      <c r="G142" s="70">
        <f>G143+G144+G145+G146+G147</f>
        <v>0</v>
      </c>
      <c r="H142" s="70">
        <f>H143+H144+H145+H146+H147</f>
        <v>94000</v>
      </c>
      <c r="I142" s="70">
        <f>I143+I144+I145+I146+I147</f>
        <v>94000</v>
      </c>
      <c r="J142" s="70">
        <f>J143+J144+J145+J146+J147</f>
        <v>0</v>
      </c>
      <c r="K142" s="70">
        <f>K143+K144+K145+K146+K147</f>
        <v>94000</v>
      </c>
    </row>
    <row r="143" spans="1:30" ht="212.25" customHeight="1" x14ac:dyDescent="0.25">
      <c r="A143" s="18" t="s">
        <v>311</v>
      </c>
      <c r="B143" s="14" t="s">
        <v>373</v>
      </c>
      <c r="C143" s="30">
        <v>25000</v>
      </c>
      <c r="D143" s="30">
        <v>-25000</v>
      </c>
      <c r="E143" s="30">
        <f t="shared" ref="E143:E145" si="65">C143+D143</f>
        <v>0</v>
      </c>
      <c r="F143" s="30">
        <v>25000</v>
      </c>
      <c r="G143" s="30">
        <v>0</v>
      </c>
      <c r="H143" s="30">
        <f t="shared" ref="H143:H145" si="66">F143+G143</f>
        <v>25000</v>
      </c>
      <c r="I143" s="30">
        <v>25000</v>
      </c>
      <c r="J143" s="30">
        <v>0</v>
      </c>
      <c r="K143" s="30">
        <f t="shared" ref="K143:K145" si="67">I143+J143</f>
        <v>25000</v>
      </c>
      <c r="L143" s="1"/>
      <c r="M143" s="1"/>
      <c r="N143" s="1"/>
      <c r="O143" s="1"/>
      <c r="P143" s="1"/>
      <c r="Q143" s="1"/>
      <c r="R143" s="1"/>
      <c r="S143" s="1"/>
      <c r="T143" s="1"/>
      <c r="U143" s="1"/>
      <c r="V143" s="1"/>
      <c r="W143" s="1"/>
      <c r="X143" s="1"/>
      <c r="Y143" s="1"/>
      <c r="Z143" s="1"/>
      <c r="AA143" s="1"/>
      <c r="AB143" s="1"/>
      <c r="AC143" s="1"/>
      <c r="AD143" s="1"/>
    </row>
    <row r="144" spans="1:30" ht="210.75" customHeight="1" x14ac:dyDescent="0.25">
      <c r="A144" s="18" t="s">
        <v>311</v>
      </c>
      <c r="B144" s="14" t="s">
        <v>374</v>
      </c>
      <c r="C144" s="30">
        <v>25700</v>
      </c>
      <c r="D144" s="30">
        <v>-25700</v>
      </c>
      <c r="E144" s="30">
        <f t="shared" si="65"/>
        <v>0</v>
      </c>
      <c r="F144" s="30">
        <v>55700</v>
      </c>
      <c r="G144" s="30">
        <v>0</v>
      </c>
      <c r="H144" s="30">
        <f t="shared" si="66"/>
        <v>55700</v>
      </c>
      <c r="I144" s="30">
        <v>55700</v>
      </c>
      <c r="J144" s="30">
        <v>0</v>
      </c>
      <c r="K144" s="30">
        <f t="shared" si="67"/>
        <v>55700</v>
      </c>
      <c r="L144" s="1"/>
      <c r="M144" s="1"/>
      <c r="N144" s="1"/>
      <c r="O144" s="1"/>
      <c r="P144" s="1"/>
      <c r="Q144" s="1"/>
      <c r="R144" s="1"/>
      <c r="S144" s="1"/>
      <c r="T144" s="1"/>
      <c r="U144" s="1"/>
      <c r="V144" s="1"/>
      <c r="W144" s="1"/>
      <c r="X144" s="1"/>
      <c r="Y144" s="1"/>
      <c r="Z144" s="1"/>
      <c r="AA144" s="1"/>
      <c r="AB144" s="1"/>
      <c r="AC144" s="1"/>
      <c r="AD144" s="1"/>
    </row>
    <row r="145" spans="1:30" ht="147.75" customHeight="1" x14ac:dyDescent="0.25">
      <c r="A145" s="18" t="s">
        <v>312</v>
      </c>
      <c r="B145" s="14" t="s">
        <v>375</v>
      </c>
      <c r="C145" s="30">
        <v>10000</v>
      </c>
      <c r="D145" s="30">
        <v>-10000</v>
      </c>
      <c r="E145" s="30">
        <f t="shared" si="65"/>
        <v>0</v>
      </c>
      <c r="F145" s="30">
        <v>10000</v>
      </c>
      <c r="G145" s="30">
        <v>0</v>
      </c>
      <c r="H145" s="30">
        <f t="shared" si="66"/>
        <v>10000</v>
      </c>
      <c r="I145" s="30">
        <v>10000</v>
      </c>
      <c r="J145" s="30">
        <v>0</v>
      </c>
      <c r="K145" s="30">
        <f t="shared" si="67"/>
        <v>10000</v>
      </c>
      <c r="L145" s="1"/>
      <c r="M145" s="1"/>
      <c r="N145" s="1"/>
      <c r="O145" s="1"/>
      <c r="P145" s="1"/>
      <c r="Q145" s="1"/>
      <c r="R145" s="1"/>
      <c r="S145" s="1"/>
      <c r="T145" s="1"/>
      <c r="U145" s="1"/>
      <c r="V145" s="1"/>
      <c r="W145" s="1"/>
      <c r="X145" s="1"/>
      <c r="Y145" s="1"/>
      <c r="Z145" s="1"/>
      <c r="AA145" s="1"/>
      <c r="AB145" s="1"/>
      <c r="AC145" s="1"/>
      <c r="AD145" s="1"/>
    </row>
    <row r="146" spans="1:30" ht="126" x14ac:dyDescent="0.25">
      <c r="A146" s="18" t="s">
        <v>313</v>
      </c>
      <c r="B146" s="14" t="s">
        <v>376</v>
      </c>
      <c r="C146" s="30">
        <v>1300</v>
      </c>
      <c r="D146" s="30">
        <v>-1300</v>
      </c>
      <c r="E146" s="30">
        <f>C146+D146</f>
        <v>0</v>
      </c>
      <c r="F146" s="30">
        <v>3300</v>
      </c>
      <c r="G146" s="30">
        <v>0</v>
      </c>
      <c r="H146" s="30">
        <f>F146+G146</f>
        <v>3300</v>
      </c>
      <c r="I146" s="30">
        <v>3300</v>
      </c>
      <c r="J146" s="30">
        <v>0</v>
      </c>
      <c r="K146" s="30">
        <f>I146+J146</f>
        <v>3300</v>
      </c>
      <c r="L146" s="1"/>
      <c r="M146" s="1"/>
      <c r="N146" s="1"/>
      <c r="O146" s="1"/>
      <c r="P146" s="1"/>
      <c r="Q146" s="1"/>
      <c r="R146" s="1"/>
      <c r="S146" s="1"/>
      <c r="T146" s="1"/>
      <c r="U146" s="1"/>
      <c r="V146" s="1"/>
      <c r="W146" s="1"/>
      <c r="X146" s="1"/>
      <c r="Y146" s="1"/>
      <c r="Z146" s="1"/>
      <c r="AA146" s="1"/>
      <c r="AB146" s="1"/>
      <c r="AC146" s="1"/>
      <c r="AD146" s="1"/>
    </row>
    <row r="147" spans="1:30" ht="78.75" x14ac:dyDescent="0.25">
      <c r="A147" s="18" t="s">
        <v>434</v>
      </c>
      <c r="B147" s="14" t="s">
        <v>435</v>
      </c>
      <c r="C147" s="30">
        <v>2000</v>
      </c>
      <c r="D147" s="30">
        <v>490</v>
      </c>
      <c r="E147" s="30">
        <f>C147+D147</f>
        <v>2490</v>
      </c>
      <c r="F147" s="30">
        <v>0</v>
      </c>
      <c r="G147" s="30">
        <v>0</v>
      </c>
      <c r="H147" s="30">
        <f>F147+G147</f>
        <v>0</v>
      </c>
      <c r="I147" s="30">
        <v>0</v>
      </c>
      <c r="J147" s="30">
        <v>0</v>
      </c>
      <c r="K147" s="30">
        <f>I147+J147</f>
        <v>0</v>
      </c>
      <c r="L147" s="1"/>
      <c r="M147" s="1"/>
      <c r="N147" s="1"/>
      <c r="O147" s="1"/>
      <c r="P147" s="1"/>
      <c r="Q147" s="1"/>
      <c r="R147" s="1"/>
      <c r="S147" s="1"/>
      <c r="T147" s="1"/>
      <c r="U147" s="1"/>
      <c r="V147" s="1"/>
      <c r="W147" s="1"/>
      <c r="X147" s="1"/>
      <c r="Y147" s="1"/>
      <c r="Z147" s="1"/>
      <c r="AA147" s="1"/>
      <c r="AB147" s="1"/>
      <c r="AC147" s="1"/>
      <c r="AD147" s="1"/>
    </row>
    <row r="148" spans="1:30" s="15" customFormat="1" ht="78.75" x14ac:dyDescent="0.25">
      <c r="A148" s="81" t="s">
        <v>314</v>
      </c>
      <c r="B148" s="37" t="s">
        <v>377</v>
      </c>
      <c r="C148" s="70">
        <v>1944000</v>
      </c>
      <c r="D148" s="70">
        <f>D149+D150+D151+D152+D153+D154+D155+D156</f>
        <v>-431500</v>
      </c>
      <c r="E148" s="70">
        <f>E149+E150+E151+E152+E153+E154+E155+E156</f>
        <v>1512500</v>
      </c>
      <c r="F148" s="70">
        <f t="shared" ref="F148:K148" si="68">F149+F150+F151+F152+F153+F154+F155+F156</f>
        <v>1869000</v>
      </c>
      <c r="G148" s="70">
        <f t="shared" si="68"/>
        <v>0</v>
      </c>
      <c r="H148" s="70">
        <f t="shared" si="68"/>
        <v>1869000</v>
      </c>
      <c r="I148" s="70">
        <f t="shared" si="68"/>
        <v>1869000</v>
      </c>
      <c r="J148" s="70">
        <f t="shared" si="68"/>
        <v>0</v>
      </c>
      <c r="K148" s="70">
        <f t="shared" si="68"/>
        <v>1869000</v>
      </c>
    </row>
    <row r="149" spans="1:30" ht="101.25" customHeight="1" x14ac:dyDescent="0.25">
      <c r="A149" s="79" t="s">
        <v>315</v>
      </c>
      <c r="B149" s="14" t="s">
        <v>378</v>
      </c>
      <c r="C149" s="30">
        <v>250000</v>
      </c>
      <c r="D149" s="30">
        <v>-250000</v>
      </c>
      <c r="E149" s="30">
        <f t="shared" ref="E149:E150" si="69">C149+D149</f>
        <v>0</v>
      </c>
      <c r="F149" s="30">
        <v>250000</v>
      </c>
      <c r="G149" s="30">
        <v>0</v>
      </c>
      <c r="H149" s="30">
        <f t="shared" ref="H149:H150" si="70">F149+G149</f>
        <v>250000</v>
      </c>
      <c r="I149" s="30">
        <v>250000</v>
      </c>
      <c r="J149" s="30">
        <v>0</v>
      </c>
      <c r="K149" s="30">
        <f t="shared" ref="K149:K150" si="71">I149+J149</f>
        <v>250000</v>
      </c>
      <c r="L149" s="1"/>
      <c r="M149" s="1"/>
      <c r="N149" s="1"/>
      <c r="O149" s="1"/>
      <c r="P149" s="1"/>
      <c r="Q149" s="1"/>
      <c r="R149" s="1"/>
      <c r="S149" s="1"/>
      <c r="T149" s="1"/>
      <c r="U149" s="1"/>
      <c r="V149" s="1"/>
      <c r="W149" s="1"/>
      <c r="X149" s="1"/>
      <c r="Y149" s="1"/>
      <c r="Z149" s="1"/>
      <c r="AA149" s="1"/>
      <c r="AB149" s="1"/>
      <c r="AC149" s="1"/>
      <c r="AD149" s="1"/>
    </row>
    <row r="150" spans="1:30" ht="97.5" customHeight="1" x14ac:dyDescent="0.25">
      <c r="A150" s="79" t="s">
        <v>315</v>
      </c>
      <c r="B150" s="14" t="s">
        <v>379</v>
      </c>
      <c r="C150" s="30">
        <v>6000</v>
      </c>
      <c r="D150" s="30">
        <v>-6000</v>
      </c>
      <c r="E150" s="30">
        <f t="shared" si="69"/>
        <v>0</v>
      </c>
      <c r="F150" s="30">
        <v>3000</v>
      </c>
      <c r="G150" s="30">
        <v>0</v>
      </c>
      <c r="H150" s="30">
        <f t="shared" si="70"/>
        <v>3000</v>
      </c>
      <c r="I150" s="30">
        <v>3000</v>
      </c>
      <c r="J150" s="30">
        <v>0</v>
      </c>
      <c r="K150" s="30">
        <f t="shared" si="71"/>
        <v>3000</v>
      </c>
      <c r="L150" s="1"/>
      <c r="M150" s="1"/>
      <c r="N150" s="1"/>
      <c r="O150" s="1"/>
      <c r="P150" s="1"/>
      <c r="Q150" s="1"/>
      <c r="R150" s="1"/>
      <c r="S150" s="1"/>
      <c r="T150" s="1"/>
      <c r="U150" s="1"/>
      <c r="V150" s="1"/>
      <c r="W150" s="1"/>
      <c r="X150" s="1"/>
      <c r="Y150" s="1"/>
      <c r="Z150" s="1"/>
      <c r="AA150" s="1"/>
      <c r="AB150" s="1"/>
      <c r="AC150" s="1"/>
      <c r="AD150" s="1"/>
    </row>
    <row r="151" spans="1:30" ht="276" customHeight="1" x14ac:dyDescent="0.25">
      <c r="A151" s="79" t="s">
        <v>316</v>
      </c>
      <c r="B151" s="14" t="s">
        <v>380</v>
      </c>
      <c r="C151" s="30">
        <v>2500</v>
      </c>
      <c r="D151" s="30">
        <v>-2500</v>
      </c>
      <c r="E151" s="30">
        <f t="shared" ref="E151:E156" si="72">C151+D151</f>
        <v>0</v>
      </c>
      <c r="F151" s="30">
        <v>1500</v>
      </c>
      <c r="G151" s="30">
        <v>0</v>
      </c>
      <c r="H151" s="30">
        <f>F151+G151</f>
        <v>1500</v>
      </c>
      <c r="I151" s="30">
        <v>1500</v>
      </c>
      <c r="J151" s="30">
        <v>0</v>
      </c>
      <c r="K151" s="30">
        <f>I151+J151</f>
        <v>1500</v>
      </c>
      <c r="L151" s="1"/>
      <c r="M151" s="1"/>
      <c r="N151" s="1"/>
      <c r="O151" s="1"/>
      <c r="P151" s="1"/>
      <c r="Q151" s="1"/>
      <c r="R151" s="1"/>
      <c r="S151" s="1"/>
      <c r="T151" s="1"/>
      <c r="U151" s="1"/>
      <c r="V151" s="1"/>
      <c r="W151" s="1"/>
      <c r="X151" s="1"/>
      <c r="Y151" s="1"/>
      <c r="Z151" s="1"/>
      <c r="AA151" s="1"/>
      <c r="AB151" s="1"/>
      <c r="AC151" s="1"/>
      <c r="AD151" s="1"/>
    </row>
    <row r="152" spans="1:30" ht="126" x14ac:dyDescent="0.25">
      <c r="A152" s="79" t="s">
        <v>436</v>
      </c>
      <c r="B152" s="14" t="s">
        <v>437</v>
      </c>
      <c r="C152" s="30">
        <v>5000</v>
      </c>
      <c r="D152" s="30">
        <v>-5000</v>
      </c>
      <c r="E152" s="30">
        <f t="shared" si="72"/>
        <v>0</v>
      </c>
      <c r="F152" s="30">
        <v>0</v>
      </c>
      <c r="G152" s="30">
        <v>0</v>
      </c>
      <c r="H152" s="30">
        <f>F152+G152</f>
        <v>0</v>
      </c>
      <c r="I152" s="30">
        <v>0</v>
      </c>
      <c r="J152" s="30">
        <v>0</v>
      </c>
      <c r="K152" s="30">
        <f>I152+J152</f>
        <v>0</v>
      </c>
      <c r="L152" s="1"/>
      <c r="M152" s="1"/>
      <c r="N152" s="1"/>
      <c r="O152" s="1"/>
      <c r="P152" s="1"/>
      <c r="Q152" s="1"/>
      <c r="R152" s="1"/>
      <c r="S152" s="1"/>
      <c r="T152" s="1"/>
      <c r="U152" s="1"/>
      <c r="V152" s="1"/>
      <c r="W152" s="1"/>
      <c r="X152" s="1"/>
      <c r="Y152" s="1"/>
      <c r="Z152" s="1"/>
      <c r="AA152" s="1"/>
      <c r="AB152" s="1"/>
      <c r="AC152" s="1"/>
      <c r="AD152" s="1"/>
    </row>
    <row r="153" spans="1:30" ht="110.25" x14ac:dyDescent="0.25">
      <c r="A153" s="79" t="s">
        <v>317</v>
      </c>
      <c r="B153" s="14" t="s">
        <v>381</v>
      </c>
      <c r="C153" s="30">
        <v>400</v>
      </c>
      <c r="D153" s="30">
        <v>200</v>
      </c>
      <c r="E153" s="30">
        <f t="shared" si="72"/>
        <v>600</v>
      </c>
      <c r="F153" s="30">
        <v>400</v>
      </c>
      <c r="G153" s="30">
        <v>0</v>
      </c>
      <c r="H153" s="30">
        <f>F153+G153</f>
        <v>400</v>
      </c>
      <c r="I153" s="30">
        <v>400</v>
      </c>
      <c r="J153" s="30">
        <v>0</v>
      </c>
      <c r="K153" s="30">
        <f>I153+J153</f>
        <v>400</v>
      </c>
      <c r="L153" s="1"/>
      <c r="M153" s="1"/>
      <c r="N153" s="1"/>
      <c r="O153" s="1"/>
      <c r="P153" s="1"/>
      <c r="Q153" s="1"/>
      <c r="R153" s="1"/>
      <c r="S153" s="1"/>
      <c r="T153" s="1"/>
      <c r="U153" s="1"/>
      <c r="V153" s="1"/>
      <c r="W153" s="1"/>
      <c r="X153" s="1"/>
      <c r="Y153" s="1"/>
      <c r="Z153" s="1"/>
      <c r="AA153" s="1"/>
      <c r="AB153" s="1"/>
      <c r="AC153" s="1"/>
      <c r="AD153" s="1"/>
    </row>
    <row r="154" spans="1:30" ht="95.25" customHeight="1" x14ac:dyDescent="0.25">
      <c r="A154" s="79" t="s">
        <v>315</v>
      </c>
      <c r="B154" s="14" t="s">
        <v>382</v>
      </c>
      <c r="C154" s="30">
        <v>1614100</v>
      </c>
      <c r="D154" s="30">
        <v>-282000</v>
      </c>
      <c r="E154" s="30">
        <f t="shared" si="72"/>
        <v>1332100</v>
      </c>
      <c r="F154" s="30">
        <v>1614100</v>
      </c>
      <c r="G154" s="30">
        <v>0</v>
      </c>
      <c r="H154" s="30">
        <f>F154+G154</f>
        <v>1614100</v>
      </c>
      <c r="I154" s="30">
        <v>1614100</v>
      </c>
      <c r="J154" s="30">
        <v>0</v>
      </c>
      <c r="K154" s="30">
        <f>I154+J154</f>
        <v>1614100</v>
      </c>
      <c r="L154" s="1"/>
      <c r="M154" s="1"/>
      <c r="N154" s="1"/>
      <c r="O154" s="1"/>
      <c r="P154" s="1"/>
      <c r="Q154" s="1"/>
      <c r="R154" s="1"/>
      <c r="S154" s="1"/>
      <c r="T154" s="1"/>
      <c r="U154" s="1"/>
      <c r="V154" s="1"/>
      <c r="W154" s="1"/>
      <c r="X154" s="1"/>
      <c r="Y154" s="1"/>
      <c r="Z154" s="1"/>
      <c r="AA154" s="1"/>
      <c r="AB154" s="1"/>
      <c r="AC154" s="1"/>
      <c r="AD154" s="1"/>
    </row>
    <row r="155" spans="1:30" ht="120" customHeight="1" x14ac:dyDescent="0.25">
      <c r="A155" s="79" t="s">
        <v>317</v>
      </c>
      <c r="B155" s="14" t="s">
        <v>489</v>
      </c>
      <c r="C155" s="30">
        <v>0</v>
      </c>
      <c r="D155" s="30">
        <v>1800</v>
      </c>
      <c r="E155" s="30">
        <f t="shared" si="72"/>
        <v>1800</v>
      </c>
      <c r="F155" s="30"/>
      <c r="G155" s="30"/>
      <c r="H155" s="30"/>
      <c r="I155" s="30"/>
      <c r="J155" s="30"/>
      <c r="K155" s="30"/>
      <c r="L155" s="1"/>
      <c r="M155" s="1"/>
      <c r="N155" s="1"/>
      <c r="O155" s="1"/>
      <c r="P155" s="1"/>
      <c r="Q155" s="1"/>
      <c r="R155" s="1"/>
      <c r="S155" s="1"/>
      <c r="T155" s="1"/>
      <c r="U155" s="1"/>
      <c r="V155" s="1"/>
      <c r="W155" s="1"/>
      <c r="X155" s="1"/>
      <c r="Y155" s="1"/>
      <c r="Z155" s="1"/>
      <c r="AA155" s="1"/>
      <c r="AB155" s="1"/>
      <c r="AC155" s="1"/>
      <c r="AD155" s="1"/>
    </row>
    <row r="156" spans="1:30" ht="94.5" customHeight="1" x14ac:dyDescent="0.25">
      <c r="A156" s="79" t="s">
        <v>315</v>
      </c>
      <c r="B156" s="14" t="s">
        <v>456</v>
      </c>
      <c r="C156" s="30">
        <v>66000</v>
      </c>
      <c r="D156" s="30">
        <v>112000</v>
      </c>
      <c r="E156" s="30">
        <f t="shared" si="72"/>
        <v>178000</v>
      </c>
      <c r="F156" s="30">
        <v>0</v>
      </c>
      <c r="G156" s="30">
        <v>0</v>
      </c>
      <c r="H156" s="30">
        <v>0</v>
      </c>
      <c r="I156" s="30">
        <v>0</v>
      </c>
      <c r="J156" s="30">
        <v>0</v>
      </c>
      <c r="K156" s="30">
        <f>I156+J156</f>
        <v>0</v>
      </c>
      <c r="L156" s="1"/>
      <c r="M156" s="1"/>
      <c r="N156" s="1"/>
      <c r="O156" s="1"/>
      <c r="P156" s="1"/>
      <c r="Q156" s="1"/>
      <c r="R156" s="1"/>
      <c r="S156" s="1"/>
      <c r="T156" s="1"/>
      <c r="U156" s="1"/>
      <c r="V156" s="1"/>
      <c r="W156" s="1"/>
      <c r="X156" s="1"/>
      <c r="Y156" s="1"/>
      <c r="Z156" s="1"/>
      <c r="AA156" s="1"/>
      <c r="AB156" s="1"/>
      <c r="AC156" s="1"/>
      <c r="AD156" s="1"/>
    </row>
    <row r="157" spans="1:30" s="15" customFormat="1" ht="181.5" customHeight="1" x14ac:dyDescent="0.25">
      <c r="A157" s="81" t="s">
        <v>318</v>
      </c>
      <c r="B157" s="37" t="s">
        <v>383</v>
      </c>
      <c r="C157" s="70">
        <v>2000</v>
      </c>
      <c r="D157" s="70">
        <f t="shared" ref="D157:K157" si="73">D158</f>
        <v>-2000</v>
      </c>
      <c r="E157" s="70">
        <f t="shared" si="73"/>
        <v>0</v>
      </c>
      <c r="F157" s="70">
        <v>0</v>
      </c>
      <c r="G157" s="70">
        <f t="shared" si="73"/>
        <v>0</v>
      </c>
      <c r="H157" s="70">
        <f t="shared" si="73"/>
        <v>0</v>
      </c>
      <c r="I157" s="70">
        <f t="shared" si="73"/>
        <v>0</v>
      </c>
      <c r="J157" s="70">
        <f t="shared" si="73"/>
        <v>0</v>
      </c>
      <c r="K157" s="70">
        <f t="shared" si="73"/>
        <v>0</v>
      </c>
    </row>
    <row r="158" spans="1:30" ht="157.5" x14ac:dyDescent="0.25">
      <c r="A158" s="79" t="s">
        <v>318</v>
      </c>
      <c r="B158" s="14" t="s">
        <v>448</v>
      </c>
      <c r="C158" s="30">
        <v>2000</v>
      </c>
      <c r="D158" s="30">
        <v>-2000</v>
      </c>
      <c r="E158" s="30">
        <f>C158+D158</f>
        <v>0</v>
      </c>
      <c r="F158" s="30">
        <v>0</v>
      </c>
      <c r="G158" s="30">
        <v>0</v>
      </c>
      <c r="H158" s="30">
        <f>F158+G158</f>
        <v>0</v>
      </c>
      <c r="I158" s="30">
        <v>0</v>
      </c>
      <c r="J158" s="30">
        <v>0</v>
      </c>
      <c r="K158" s="30">
        <f>I158+J158</f>
        <v>0</v>
      </c>
      <c r="L158" s="1"/>
      <c r="M158" s="1"/>
      <c r="N158" s="1"/>
      <c r="O158" s="1"/>
      <c r="P158" s="1"/>
      <c r="Q158" s="1"/>
      <c r="R158" s="1"/>
      <c r="S158" s="1"/>
      <c r="T158" s="1"/>
      <c r="U158" s="1"/>
      <c r="V158" s="1"/>
      <c r="W158" s="1"/>
      <c r="X158" s="1"/>
      <c r="Y158" s="1"/>
      <c r="Z158" s="1"/>
      <c r="AA158" s="1"/>
      <c r="AB158" s="1"/>
      <c r="AC158" s="1"/>
      <c r="AD158" s="1"/>
    </row>
    <row r="159" spans="1:30" s="15" customFormat="1" ht="47.25" x14ac:dyDescent="0.25">
      <c r="A159" s="81" t="s">
        <v>319</v>
      </c>
      <c r="B159" s="37" t="s">
        <v>384</v>
      </c>
      <c r="C159" s="70">
        <f>C160+C161</f>
        <v>103000</v>
      </c>
      <c r="D159" s="70">
        <f>D160+D161</f>
        <v>-19300</v>
      </c>
      <c r="E159" s="70">
        <f>E160+E161</f>
        <v>83700</v>
      </c>
      <c r="F159" s="70">
        <f t="shared" ref="F159:K159" si="74">F160+F161</f>
        <v>103000</v>
      </c>
      <c r="G159" s="70">
        <f t="shared" si="74"/>
        <v>0</v>
      </c>
      <c r="H159" s="70">
        <f t="shared" si="74"/>
        <v>103000</v>
      </c>
      <c r="I159" s="70">
        <f t="shared" si="74"/>
        <v>103000</v>
      </c>
      <c r="J159" s="70">
        <f t="shared" si="74"/>
        <v>0</v>
      </c>
      <c r="K159" s="70">
        <f t="shared" si="74"/>
        <v>103000</v>
      </c>
    </row>
    <row r="160" spans="1:30" s="15" customFormat="1" ht="78.75" x14ac:dyDescent="0.25">
      <c r="A160" s="79" t="s">
        <v>320</v>
      </c>
      <c r="B160" s="14" t="s">
        <v>488</v>
      </c>
      <c r="C160" s="30">
        <v>0</v>
      </c>
      <c r="D160" s="30">
        <v>83700</v>
      </c>
      <c r="E160" s="30">
        <f>C160+D160</f>
        <v>83700</v>
      </c>
      <c r="F160" s="30">
        <v>0</v>
      </c>
      <c r="G160" s="30">
        <v>0</v>
      </c>
      <c r="H160" s="30">
        <v>0</v>
      </c>
      <c r="I160" s="30">
        <v>0</v>
      </c>
      <c r="J160" s="30">
        <v>0</v>
      </c>
      <c r="K160" s="30">
        <v>0</v>
      </c>
    </row>
    <row r="161" spans="1:30" ht="78.75" x14ac:dyDescent="0.25">
      <c r="A161" s="79" t="s">
        <v>320</v>
      </c>
      <c r="B161" s="14" t="s">
        <v>385</v>
      </c>
      <c r="C161" s="30">
        <v>103000</v>
      </c>
      <c r="D161" s="30">
        <v>-103000</v>
      </c>
      <c r="E161" s="30">
        <f>C161+D161</f>
        <v>0</v>
      </c>
      <c r="F161" s="30">
        <v>103000</v>
      </c>
      <c r="G161" s="30">
        <v>0</v>
      </c>
      <c r="H161" s="30">
        <f>F161+G161</f>
        <v>103000</v>
      </c>
      <c r="I161" s="30">
        <v>103000</v>
      </c>
      <c r="J161" s="30">
        <v>0</v>
      </c>
      <c r="K161" s="30">
        <f>I161+J161</f>
        <v>103000</v>
      </c>
      <c r="L161" s="1"/>
      <c r="M161" s="1"/>
      <c r="N161" s="1"/>
      <c r="O161" s="1"/>
      <c r="P161" s="1"/>
      <c r="Q161" s="1"/>
      <c r="R161" s="1"/>
      <c r="S161" s="1"/>
      <c r="T161" s="1"/>
      <c r="U161" s="1"/>
      <c r="V161" s="1"/>
      <c r="W161" s="1"/>
      <c r="X161" s="1"/>
      <c r="Y161" s="1"/>
      <c r="Z161" s="1"/>
      <c r="AA161" s="1"/>
      <c r="AB161" s="1"/>
      <c r="AC161" s="1"/>
      <c r="AD161" s="1"/>
    </row>
    <row r="162" spans="1:30" s="15" customFormat="1" ht="126" x14ac:dyDescent="0.25">
      <c r="A162" s="81" t="s">
        <v>321</v>
      </c>
      <c r="B162" s="37" t="s">
        <v>386</v>
      </c>
      <c r="C162" s="70">
        <v>2106800</v>
      </c>
      <c r="D162" s="70">
        <f t="shared" ref="D162:K162" si="75">D163+D164</f>
        <v>2328300</v>
      </c>
      <c r="E162" s="70">
        <f t="shared" si="75"/>
        <v>4435100</v>
      </c>
      <c r="F162" s="70">
        <v>0</v>
      </c>
      <c r="G162" s="70">
        <f t="shared" si="75"/>
        <v>0</v>
      </c>
      <c r="H162" s="70">
        <f t="shared" si="75"/>
        <v>0</v>
      </c>
      <c r="I162" s="70">
        <f t="shared" si="75"/>
        <v>0</v>
      </c>
      <c r="J162" s="70">
        <f t="shared" si="75"/>
        <v>0</v>
      </c>
      <c r="K162" s="70">
        <f t="shared" si="75"/>
        <v>0</v>
      </c>
    </row>
    <row r="163" spans="1:30" ht="78.75" x14ac:dyDescent="0.25">
      <c r="A163" s="79" t="s">
        <v>322</v>
      </c>
      <c r="B163" s="14" t="s">
        <v>387</v>
      </c>
      <c r="C163" s="30">
        <v>2100000</v>
      </c>
      <c r="D163" s="30">
        <v>2327600</v>
      </c>
      <c r="E163" s="30">
        <f>C163+D163</f>
        <v>4427600</v>
      </c>
      <c r="F163" s="30">
        <v>0</v>
      </c>
      <c r="G163" s="30">
        <v>0</v>
      </c>
      <c r="H163" s="30">
        <f>F163+G163</f>
        <v>0</v>
      </c>
      <c r="I163" s="30">
        <v>0</v>
      </c>
      <c r="J163" s="30">
        <v>0</v>
      </c>
      <c r="K163" s="30">
        <f>I163+J163</f>
        <v>0</v>
      </c>
      <c r="L163" s="1"/>
      <c r="M163" s="1"/>
      <c r="N163" s="1"/>
      <c r="O163" s="1"/>
      <c r="P163" s="1"/>
      <c r="Q163" s="1"/>
      <c r="R163" s="1"/>
      <c r="S163" s="1"/>
      <c r="T163" s="1"/>
      <c r="U163" s="1"/>
      <c r="V163" s="1"/>
      <c r="W163" s="1"/>
      <c r="X163" s="1"/>
      <c r="Y163" s="1"/>
      <c r="Z163" s="1"/>
      <c r="AA163" s="1"/>
      <c r="AB163" s="1"/>
      <c r="AC163" s="1"/>
      <c r="AD163" s="1"/>
    </row>
    <row r="164" spans="1:30" ht="78.75" x14ac:dyDescent="0.25">
      <c r="A164" s="79" t="s">
        <v>323</v>
      </c>
      <c r="B164" s="14" t="s">
        <v>388</v>
      </c>
      <c r="C164" s="30">
        <v>6800</v>
      </c>
      <c r="D164" s="30">
        <v>700</v>
      </c>
      <c r="E164" s="30">
        <f>C164+D164</f>
        <v>7500</v>
      </c>
      <c r="F164" s="30">
        <v>0</v>
      </c>
      <c r="G164" s="30">
        <v>0</v>
      </c>
      <c r="H164" s="30">
        <f>F164+G164</f>
        <v>0</v>
      </c>
      <c r="I164" s="30">
        <v>0</v>
      </c>
      <c r="J164" s="30">
        <v>0</v>
      </c>
      <c r="K164" s="30">
        <f>I164+J164</f>
        <v>0</v>
      </c>
      <c r="L164" s="1"/>
      <c r="M164" s="1"/>
      <c r="N164" s="1"/>
      <c r="O164" s="1"/>
      <c r="P164" s="1"/>
      <c r="Q164" s="1"/>
      <c r="R164" s="1"/>
      <c r="S164" s="1"/>
      <c r="T164" s="1"/>
      <c r="U164" s="1"/>
      <c r="V164" s="1"/>
      <c r="W164" s="1"/>
      <c r="X164" s="1"/>
      <c r="Y164" s="1"/>
      <c r="Z164" s="1"/>
      <c r="AA164" s="1"/>
      <c r="AB164" s="1"/>
      <c r="AC164" s="1"/>
      <c r="AD164" s="1"/>
    </row>
    <row r="165" spans="1:30" s="15" customFormat="1" ht="31.5" x14ac:dyDescent="0.25">
      <c r="A165" s="81" t="s">
        <v>324</v>
      </c>
      <c r="B165" s="37" t="s">
        <v>389</v>
      </c>
      <c r="C165" s="70">
        <v>5000200</v>
      </c>
      <c r="D165" s="70">
        <f>D166+D168</f>
        <v>-192200</v>
      </c>
      <c r="E165" s="70">
        <f t="shared" ref="E165:K165" si="76">E166+E168</f>
        <v>4808000</v>
      </c>
      <c r="F165" s="70">
        <v>5000000</v>
      </c>
      <c r="G165" s="70">
        <f t="shared" si="76"/>
        <v>0</v>
      </c>
      <c r="H165" s="70">
        <f t="shared" si="76"/>
        <v>5000000</v>
      </c>
      <c r="I165" s="70">
        <f t="shared" si="76"/>
        <v>5000000</v>
      </c>
      <c r="J165" s="70">
        <f t="shared" si="76"/>
        <v>0</v>
      </c>
      <c r="K165" s="70">
        <f t="shared" si="76"/>
        <v>5000000</v>
      </c>
    </row>
    <row r="166" spans="1:30" s="15" customFormat="1" ht="110.25" x14ac:dyDescent="0.25">
      <c r="A166" s="81" t="s">
        <v>325</v>
      </c>
      <c r="B166" s="37" t="s">
        <v>390</v>
      </c>
      <c r="C166" s="70">
        <v>200</v>
      </c>
      <c r="D166" s="70">
        <f>D167</f>
        <v>9800</v>
      </c>
      <c r="E166" s="70">
        <f>E167</f>
        <v>10000</v>
      </c>
      <c r="F166" s="70">
        <v>0</v>
      </c>
      <c r="G166" s="70">
        <f t="shared" ref="G166:K166" si="77">G167</f>
        <v>0</v>
      </c>
      <c r="H166" s="70">
        <f t="shared" si="77"/>
        <v>0</v>
      </c>
      <c r="I166" s="70">
        <f t="shared" si="77"/>
        <v>0</v>
      </c>
      <c r="J166" s="70">
        <f t="shared" si="77"/>
        <v>0</v>
      </c>
      <c r="K166" s="70">
        <f t="shared" si="77"/>
        <v>0</v>
      </c>
    </row>
    <row r="167" spans="1:30" ht="69.75" customHeight="1" x14ac:dyDescent="0.25">
      <c r="A167" s="79" t="s">
        <v>326</v>
      </c>
      <c r="B167" s="14" t="s">
        <v>391</v>
      </c>
      <c r="C167" s="30">
        <v>200</v>
      </c>
      <c r="D167" s="30">
        <v>9800</v>
      </c>
      <c r="E167" s="30">
        <f>C167+D167</f>
        <v>10000</v>
      </c>
      <c r="F167" s="30">
        <v>0</v>
      </c>
      <c r="G167" s="30">
        <v>0</v>
      </c>
      <c r="H167" s="30">
        <f>F167+G167</f>
        <v>0</v>
      </c>
      <c r="I167" s="30">
        <v>0</v>
      </c>
      <c r="J167" s="30">
        <v>0</v>
      </c>
      <c r="K167" s="30">
        <f>I167+J167</f>
        <v>0</v>
      </c>
      <c r="L167" s="1"/>
      <c r="M167" s="1"/>
      <c r="N167" s="1"/>
      <c r="O167" s="1"/>
      <c r="P167" s="1"/>
      <c r="Q167" s="1"/>
      <c r="R167" s="1"/>
      <c r="S167" s="1"/>
      <c r="T167" s="1"/>
      <c r="U167" s="1"/>
      <c r="V167" s="1"/>
      <c r="W167" s="1"/>
      <c r="X167" s="1"/>
      <c r="Y167" s="1"/>
      <c r="Z167" s="1"/>
      <c r="AA167" s="1"/>
      <c r="AB167" s="1"/>
      <c r="AC167" s="1"/>
      <c r="AD167" s="1"/>
    </row>
    <row r="168" spans="1:30" s="15" customFormat="1" ht="31.5" x14ac:dyDescent="0.25">
      <c r="A168" s="81" t="s">
        <v>327</v>
      </c>
      <c r="B168" s="37" t="s">
        <v>392</v>
      </c>
      <c r="C168" s="38">
        <v>5000000</v>
      </c>
      <c r="D168" s="38">
        <f t="shared" ref="D168:K168" si="78">D169</f>
        <v>-202000</v>
      </c>
      <c r="E168" s="38">
        <f t="shared" si="78"/>
        <v>4798000</v>
      </c>
      <c r="F168" s="70">
        <v>5000000</v>
      </c>
      <c r="G168" s="70">
        <f t="shared" si="78"/>
        <v>0</v>
      </c>
      <c r="H168" s="70">
        <f t="shared" si="78"/>
        <v>5000000</v>
      </c>
      <c r="I168" s="70">
        <f t="shared" si="78"/>
        <v>5000000</v>
      </c>
      <c r="J168" s="70">
        <f t="shared" si="78"/>
        <v>0</v>
      </c>
      <c r="K168" s="70">
        <f t="shared" si="78"/>
        <v>5000000</v>
      </c>
    </row>
    <row r="169" spans="1:30" ht="63" x14ac:dyDescent="0.25">
      <c r="A169" s="79" t="s">
        <v>328</v>
      </c>
      <c r="B169" s="14" t="s">
        <v>393</v>
      </c>
      <c r="C169" s="20">
        <v>5000000</v>
      </c>
      <c r="D169" s="20">
        <v>-202000</v>
      </c>
      <c r="E169" s="20">
        <f>C169+D169</f>
        <v>4798000</v>
      </c>
      <c r="F169" s="30">
        <v>5000000</v>
      </c>
      <c r="G169" s="30">
        <v>0</v>
      </c>
      <c r="H169" s="30">
        <f>F169+G169</f>
        <v>5000000</v>
      </c>
      <c r="I169" s="30">
        <v>5000000</v>
      </c>
      <c r="J169" s="30">
        <v>0</v>
      </c>
      <c r="K169" s="30">
        <f>I169+J169</f>
        <v>5000000</v>
      </c>
      <c r="L169" s="1"/>
      <c r="M169" s="1"/>
      <c r="N169" s="1"/>
      <c r="O169" s="1"/>
      <c r="P169" s="1"/>
      <c r="Q169" s="1"/>
      <c r="R169" s="1"/>
      <c r="S169" s="1"/>
      <c r="T169" s="1"/>
      <c r="U169" s="1"/>
      <c r="V169" s="1"/>
      <c r="W169" s="1"/>
      <c r="X169" s="1"/>
      <c r="Y169" s="1"/>
      <c r="Z169" s="1"/>
      <c r="AA169" s="1"/>
      <c r="AB169" s="1"/>
      <c r="AC169" s="1"/>
      <c r="AD169" s="1"/>
    </row>
    <row r="170" spans="1:30" s="15" customFormat="1" x14ac:dyDescent="0.25">
      <c r="A170" s="36" t="s">
        <v>394</v>
      </c>
      <c r="B170" s="37" t="s">
        <v>399</v>
      </c>
      <c r="C170" s="70">
        <v>836000</v>
      </c>
      <c r="D170" s="70">
        <f>D171+D173+D175</f>
        <v>0</v>
      </c>
      <c r="E170" s="70">
        <f>E171+E173+E175</f>
        <v>836000</v>
      </c>
      <c r="F170" s="70">
        <v>0</v>
      </c>
      <c r="G170" s="70">
        <f t="shared" ref="G170:K170" si="79">G171+G173</f>
        <v>0</v>
      </c>
      <c r="H170" s="70">
        <f t="shared" si="79"/>
        <v>0</v>
      </c>
      <c r="I170" s="70">
        <f t="shared" si="79"/>
        <v>0</v>
      </c>
      <c r="J170" s="70">
        <f t="shared" si="79"/>
        <v>0</v>
      </c>
      <c r="K170" s="70">
        <f t="shared" si="79"/>
        <v>0</v>
      </c>
    </row>
    <row r="171" spans="1:30" x14ac:dyDescent="0.25">
      <c r="A171" s="36" t="s">
        <v>395</v>
      </c>
      <c r="B171" s="37" t="s">
        <v>400</v>
      </c>
      <c r="C171" s="30">
        <v>0</v>
      </c>
      <c r="D171" s="30">
        <f t="shared" ref="D171:K171" si="80">D172</f>
        <v>0</v>
      </c>
      <c r="E171" s="30">
        <f t="shared" si="80"/>
        <v>0</v>
      </c>
      <c r="F171" s="30">
        <v>0</v>
      </c>
      <c r="G171" s="30">
        <f t="shared" si="80"/>
        <v>0</v>
      </c>
      <c r="H171" s="30">
        <f t="shared" si="80"/>
        <v>0</v>
      </c>
      <c r="I171" s="30">
        <f t="shared" si="80"/>
        <v>0</v>
      </c>
      <c r="J171" s="30">
        <f t="shared" si="80"/>
        <v>0</v>
      </c>
      <c r="K171" s="30">
        <f t="shared" si="80"/>
        <v>0</v>
      </c>
      <c r="L171" s="1"/>
      <c r="M171" s="1"/>
      <c r="N171" s="1"/>
      <c r="O171" s="1"/>
      <c r="P171" s="1"/>
      <c r="Q171" s="1"/>
      <c r="R171" s="1"/>
      <c r="S171" s="1"/>
      <c r="T171" s="1"/>
      <c r="U171" s="1"/>
      <c r="V171" s="1"/>
      <c r="W171" s="1"/>
      <c r="X171" s="1"/>
      <c r="Y171" s="1"/>
      <c r="Z171" s="1"/>
      <c r="AA171" s="1"/>
      <c r="AB171" s="1"/>
      <c r="AC171" s="1"/>
      <c r="AD171" s="1"/>
    </row>
    <row r="172" spans="1:30" ht="31.5" x14ac:dyDescent="0.25">
      <c r="A172" s="18" t="s">
        <v>396</v>
      </c>
      <c r="B172" s="14" t="s">
        <v>401</v>
      </c>
      <c r="C172" s="30">
        <v>0</v>
      </c>
      <c r="D172" s="30">
        <v>0</v>
      </c>
      <c r="E172" s="30">
        <f>C172+D172</f>
        <v>0</v>
      </c>
      <c r="F172" s="30">
        <v>0</v>
      </c>
      <c r="G172" s="30">
        <v>0</v>
      </c>
      <c r="H172" s="30">
        <f>F172+G172</f>
        <v>0</v>
      </c>
      <c r="I172" s="30">
        <v>0</v>
      </c>
      <c r="J172" s="30">
        <v>0</v>
      </c>
      <c r="K172" s="30">
        <f>I172+J172</f>
        <v>0</v>
      </c>
      <c r="L172" s="1"/>
      <c r="M172" s="1"/>
      <c r="N172" s="1"/>
      <c r="O172" s="1"/>
      <c r="P172" s="1"/>
      <c r="Q172" s="1"/>
      <c r="R172" s="1"/>
      <c r="S172" s="1"/>
      <c r="T172" s="1"/>
      <c r="U172" s="1"/>
      <c r="V172" s="1"/>
      <c r="W172" s="1"/>
      <c r="X172" s="1"/>
      <c r="Y172" s="1"/>
      <c r="Z172" s="1"/>
      <c r="AA172" s="1"/>
      <c r="AB172" s="1"/>
      <c r="AC172" s="1"/>
      <c r="AD172" s="1"/>
    </row>
    <row r="173" spans="1:30" x14ac:dyDescent="0.25">
      <c r="A173" s="36" t="s">
        <v>397</v>
      </c>
      <c r="B173" s="37" t="s">
        <v>402</v>
      </c>
      <c r="C173" s="30">
        <v>0</v>
      </c>
      <c r="D173" s="30">
        <f t="shared" ref="D173:K173" si="81">D174</f>
        <v>0</v>
      </c>
      <c r="E173" s="30">
        <f t="shared" si="81"/>
        <v>0</v>
      </c>
      <c r="F173" s="30">
        <v>0</v>
      </c>
      <c r="G173" s="30">
        <f t="shared" si="81"/>
        <v>0</v>
      </c>
      <c r="H173" s="30">
        <f t="shared" si="81"/>
        <v>0</v>
      </c>
      <c r="I173" s="30">
        <f t="shared" si="81"/>
        <v>0</v>
      </c>
      <c r="J173" s="30">
        <f t="shared" si="81"/>
        <v>0</v>
      </c>
      <c r="K173" s="30">
        <f t="shared" si="81"/>
        <v>0</v>
      </c>
      <c r="L173" s="1"/>
      <c r="M173" s="1"/>
      <c r="N173" s="1"/>
      <c r="O173" s="1"/>
      <c r="P173" s="1"/>
      <c r="Q173" s="1"/>
      <c r="R173" s="1"/>
      <c r="S173" s="1"/>
      <c r="T173" s="1"/>
      <c r="U173" s="1"/>
      <c r="V173" s="1"/>
      <c r="W173" s="1"/>
      <c r="X173" s="1"/>
      <c r="Y173" s="1"/>
      <c r="Z173" s="1"/>
      <c r="AA173" s="1"/>
      <c r="AB173" s="1"/>
      <c r="AC173" s="1"/>
      <c r="AD173" s="1"/>
    </row>
    <row r="174" spans="1:30" x14ac:dyDescent="0.25">
      <c r="A174" s="71" t="s">
        <v>398</v>
      </c>
      <c r="B174" s="14" t="s">
        <v>403</v>
      </c>
      <c r="C174" s="30">
        <v>0</v>
      </c>
      <c r="D174" s="30">
        <v>0</v>
      </c>
      <c r="E174" s="30">
        <f>C174+D174</f>
        <v>0</v>
      </c>
      <c r="F174" s="30">
        <v>0</v>
      </c>
      <c r="G174" s="30">
        <v>0</v>
      </c>
      <c r="H174" s="30">
        <f>F174+G174</f>
        <v>0</v>
      </c>
      <c r="I174" s="30">
        <v>0</v>
      </c>
      <c r="J174" s="30">
        <v>0</v>
      </c>
      <c r="K174" s="30">
        <f>I174+J174</f>
        <v>0</v>
      </c>
      <c r="L174" s="1"/>
      <c r="M174" s="1"/>
      <c r="N174" s="1"/>
      <c r="O174" s="1"/>
      <c r="P174" s="1"/>
      <c r="Q174" s="1"/>
      <c r="R174" s="1"/>
      <c r="S174" s="1"/>
      <c r="T174" s="1"/>
      <c r="U174" s="1"/>
      <c r="V174" s="1"/>
      <c r="W174" s="1"/>
      <c r="X174" s="1"/>
      <c r="Y174" s="1"/>
      <c r="Z174" s="1"/>
      <c r="AA174" s="1"/>
      <c r="AB174" s="1"/>
      <c r="AC174" s="1"/>
      <c r="AD174" s="1"/>
    </row>
    <row r="175" spans="1:30" x14ac:dyDescent="0.25">
      <c r="A175" s="36" t="s">
        <v>457</v>
      </c>
      <c r="B175" s="37" t="s">
        <v>459</v>
      </c>
      <c r="C175" s="30">
        <v>836000</v>
      </c>
      <c r="D175" s="30">
        <f>D176</f>
        <v>0</v>
      </c>
      <c r="E175" s="30">
        <f>E176</f>
        <v>836000</v>
      </c>
      <c r="F175" s="30">
        <v>0</v>
      </c>
      <c r="G175" s="30">
        <v>0</v>
      </c>
      <c r="H175" s="30">
        <v>0</v>
      </c>
      <c r="I175" s="30">
        <v>0</v>
      </c>
      <c r="J175" s="30">
        <v>0</v>
      </c>
      <c r="K175" s="30">
        <v>0</v>
      </c>
      <c r="L175" s="1"/>
      <c r="M175" s="1"/>
      <c r="N175" s="1"/>
      <c r="O175" s="1"/>
      <c r="P175" s="1"/>
      <c r="Q175" s="1"/>
      <c r="R175" s="1"/>
      <c r="S175" s="1"/>
      <c r="T175" s="1"/>
      <c r="U175" s="1"/>
      <c r="V175" s="1"/>
      <c r="W175" s="1"/>
      <c r="X175" s="1"/>
      <c r="Y175" s="1"/>
      <c r="Z175" s="1"/>
      <c r="AA175" s="1"/>
      <c r="AB175" s="1"/>
      <c r="AC175" s="1"/>
      <c r="AD175" s="1"/>
    </row>
    <row r="176" spans="1:30" ht="31.5" x14ac:dyDescent="0.25">
      <c r="A176" s="71" t="s">
        <v>458</v>
      </c>
      <c r="B176" s="60" t="s">
        <v>460</v>
      </c>
      <c r="C176" s="30">
        <v>836000</v>
      </c>
      <c r="D176" s="30">
        <v>0</v>
      </c>
      <c r="E176" s="30">
        <f>C176+D176</f>
        <v>836000</v>
      </c>
      <c r="F176" s="30">
        <v>0</v>
      </c>
      <c r="G176" s="30">
        <v>0</v>
      </c>
      <c r="H176" s="30">
        <v>0</v>
      </c>
      <c r="I176" s="30">
        <v>0</v>
      </c>
      <c r="J176" s="30">
        <v>0</v>
      </c>
      <c r="K176" s="30">
        <v>0</v>
      </c>
      <c r="L176" s="1"/>
      <c r="M176" s="1"/>
      <c r="N176" s="1"/>
      <c r="O176" s="1"/>
      <c r="P176" s="1"/>
      <c r="Q176" s="1"/>
      <c r="R176" s="1"/>
      <c r="S176" s="1"/>
      <c r="T176" s="1"/>
      <c r="U176" s="1"/>
      <c r="V176" s="1"/>
      <c r="W176" s="1"/>
      <c r="X176" s="1"/>
      <c r="Y176" s="1"/>
      <c r="Z176" s="1"/>
      <c r="AA176" s="1"/>
      <c r="AB176" s="1"/>
      <c r="AC176" s="1"/>
      <c r="AD176" s="1"/>
    </row>
    <row r="177" spans="1:30" x14ac:dyDescent="0.25">
      <c r="A177" s="36" t="s">
        <v>37</v>
      </c>
      <c r="B177" s="37" t="s">
        <v>36</v>
      </c>
      <c r="C177" s="38">
        <f>2438255956.54+C288</f>
        <v>2593314256.54</v>
      </c>
      <c r="D177" s="38">
        <f>D178+D286+D288+D290</f>
        <v>337719834.90999997</v>
      </c>
      <c r="E177" s="38">
        <f>E178+E286+E288+E290</f>
        <v>2931034091.4499998</v>
      </c>
      <c r="F177" s="38">
        <v>2385328200</v>
      </c>
      <c r="G177" s="38">
        <f>G178+G286+G290</f>
        <v>0</v>
      </c>
      <c r="H177" s="38">
        <f>H178+H286+H290</f>
        <v>2385328200</v>
      </c>
      <c r="I177" s="38">
        <v>2132781100</v>
      </c>
      <c r="J177" s="38">
        <f>J178+J286+J290</f>
        <v>0</v>
      </c>
      <c r="K177" s="38">
        <f>K178+K286+K290</f>
        <v>2132781100</v>
      </c>
      <c r="L177" s="1"/>
      <c r="M177" s="1"/>
      <c r="N177" s="1"/>
      <c r="O177" s="1"/>
      <c r="P177" s="1"/>
      <c r="Q177" s="1"/>
      <c r="R177" s="1"/>
      <c r="S177" s="1"/>
      <c r="T177" s="1"/>
      <c r="U177" s="1"/>
      <c r="V177" s="1"/>
      <c r="W177" s="1"/>
      <c r="X177" s="1"/>
      <c r="Y177" s="1"/>
      <c r="Z177" s="1"/>
      <c r="AA177" s="1"/>
      <c r="AB177" s="1"/>
      <c r="AC177" s="1"/>
      <c r="AD177" s="1"/>
    </row>
    <row r="178" spans="1:30" ht="47.25" x14ac:dyDescent="0.25">
      <c r="A178" s="36" t="s">
        <v>35</v>
      </c>
      <c r="B178" s="37" t="s">
        <v>101</v>
      </c>
      <c r="C178" s="39">
        <v>2450301424.54</v>
      </c>
      <c r="D178" s="39">
        <f>D179+D187+D238+D268</f>
        <v>337719834.90999997</v>
      </c>
      <c r="E178" s="51">
        <f>E179+E187+E238+E268</f>
        <v>2788021259.4499998</v>
      </c>
      <c r="F178" s="39">
        <v>2385328200</v>
      </c>
      <c r="G178" s="39">
        <f t="shared" ref="G178:K178" si="82">G179+G187+G238+G268</f>
        <v>0</v>
      </c>
      <c r="H178" s="39">
        <f t="shared" si="82"/>
        <v>2385328200</v>
      </c>
      <c r="I178" s="39">
        <v>2132781100</v>
      </c>
      <c r="J178" s="39">
        <f t="shared" si="82"/>
        <v>0</v>
      </c>
      <c r="K178" s="39">
        <f t="shared" si="82"/>
        <v>2132781100</v>
      </c>
      <c r="L178" s="1"/>
      <c r="M178" s="1"/>
      <c r="N178" s="1"/>
      <c r="O178" s="1"/>
      <c r="P178" s="1"/>
      <c r="Q178" s="1"/>
      <c r="R178" s="1"/>
      <c r="S178" s="1"/>
      <c r="T178" s="1"/>
      <c r="U178" s="1"/>
      <c r="V178" s="1"/>
      <c r="W178" s="1"/>
      <c r="X178" s="1"/>
      <c r="Y178" s="1"/>
      <c r="Z178" s="1"/>
      <c r="AA178" s="1"/>
      <c r="AB178" s="1"/>
      <c r="AC178" s="1"/>
      <c r="AD178" s="1"/>
    </row>
    <row r="179" spans="1:30" ht="31.5" x14ac:dyDescent="0.25">
      <c r="A179" s="36" t="s">
        <v>56</v>
      </c>
      <c r="B179" s="37" t="s">
        <v>100</v>
      </c>
      <c r="C179" s="38">
        <v>452136200</v>
      </c>
      <c r="D179" s="38">
        <f>D180+D182+D184</f>
        <v>118350600</v>
      </c>
      <c r="E179" s="38">
        <f>E180+E182+E184</f>
        <v>570486800</v>
      </c>
      <c r="F179" s="38">
        <f t="shared" ref="F179:K179" si="83">F180+F182+F184</f>
        <v>406830500</v>
      </c>
      <c r="G179" s="38">
        <f t="shared" si="83"/>
        <v>0</v>
      </c>
      <c r="H179" s="38">
        <f t="shared" si="83"/>
        <v>406830500</v>
      </c>
      <c r="I179" s="38">
        <f t="shared" si="83"/>
        <v>265514500</v>
      </c>
      <c r="J179" s="38">
        <f t="shared" si="83"/>
        <v>0</v>
      </c>
      <c r="K179" s="38">
        <f t="shared" si="83"/>
        <v>265514500</v>
      </c>
      <c r="L179" s="1"/>
      <c r="M179" s="1"/>
      <c r="N179" s="1"/>
      <c r="O179" s="1"/>
      <c r="P179" s="1"/>
      <c r="Q179" s="1"/>
      <c r="R179" s="1"/>
      <c r="S179" s="1"/>
      <c r="T179" s="1"/>
      <c r="U179" s="1"/>
      <c r="V179" s="1"/>
      <c r="W179" s="1"/>
      <c r="X179" s="1"/>
      <c r="Y179" s="1"/>
      <c r="Z179" s="1"/>
      <c r="AA179" s="1"/>
      <c r="AB179" s="1"/>
      <c r="AC179" s="1"/>
      <c r="AD179" s="1"/>
    </row>
    <row r="180" spans="1:30" x14ac:dyDescent="0.25">
      <c r="A180" s="36" t="s">
        <v>34</v>
      </c>
      <c r="B180" s="37" t="s">
        <v>99</v>
      </c>
      <c r="C180" s="38">
        <v>257401100</v>
      </c>
      <c r="D180" s="38">
        <f t="shared" ref="D180:J180" si="84">SUM(D181)</f>
        <v>0</v>
      </c>
      <c r="E180" s="38">
        <f t="shared" si="84"/>
        <v>257401100</v>
      </c>
      <c r="F180" s="38">
        <v>225517200</v>
      </c>
      <c r="G180" s="38">
        <f t="shared" si="84"/>
        <v>0</v>
      </c>
      <c r="H180" s="38">
        <f t="shared" si="84"/>
        <v>225517200</v>
      </c>
      <c r="I180" s="38">
        <v>223256000</v>
      </c>
      <c r="J180" s="38">
        <f t="shared" si="84"/>
        <v>0</v>
      </c>
      <c r="K180" s="38">
        <f>SUM(K181)</f>
        <v>223256000</v>
      </c>
      <c r="L180" s="1"/>
      <c r="M180" s="1"/>
      <c r="N180" s="1"/>
      <c r="O180" s="1"/>
      <c r="P180" s="1"/>
      <c r="Q180" s="1"/>
      <c r="R180" s="1"/>
      <c r="S180" s="1"/>
      <c r="T180" s="1"/>
      <c r="U180" s="1"/>
      <c r="V180" s="1"/>
      <c r="W180" s="1"/>
      <c r="X180" s="1"/>
      <c r="Y180" s="1"/>
      <c r="Z180" s="1"/>
      <c r="AA180" s="1"/>
      <c r="AB180" s="1"/>
      <c r="AC180" s="1"/>
      <c r="AD180" s="1"/>
    </row>
    <row r="181" spans="1:30" ht="47.25" x14ac:dyDescent="0.25">
      <c r="A181" s="18" t="s">
        <v>33</v>
      </c>
      <c r="B181" s="14" t="s">
        <v>32</v>
      </c>
      <c r="C181" s="26">
        <v>257401100</v>
      </c>
      <c r="D181" s="26">
        <v>0</v>
      </c>
      <c r="E181" s="26">
        <f>C181+D181</f>
        <v>257401100</v>
      </c>
      <c r="F181" s="26">
        <v>225517200</v>
      </c>
      <c r="G181" s="26">
        <v>0</v>
      </c>
      <c r="H181" s="26">
        <f>F181+G181</f>
        <v>225517200</v>
      </c>
      <c r="I181" s="20">
        <v>223256000</v>
      </c>
      <c r="J181" s="26">
        <v>0</v>
      </c>
      <c r="K181" s="26">
        <f>I181+J181</f>
        <v>223256000</v>
      </c>
      <c r="L181" s="1"/>
      <c r="M181" s="1"/>
      <c r="N181" s="1"/>
      <c r="O181" s="1"/>
      <c r="P181" s="1"/>
      <c r="Q181" s="1"/>
      <c r="R181" s="1"/>
      <c r="S181" s="1"/>
      <c r="T181" s="1"/>
      <c r="U181" s="1"/>
      <c r="V181" s="1"/>
      <c r="W181" s="1"/>
      <c r="X181" s="1"/>
      <c r="Y181" s="1"/>
      <c r="Z181" s="1"/>
      <c r="AA181" s="1"/>
      <c r="AB181" s="1"/>
      <c r="AC181" s="1"/>
      <c r="AD181" s="1"/>
    </row>
    <row r="182" spans="1:30" ht="31.5" x14ac:dyDescent="0.25">
      <c r="A182" s="36" t="s">
        <v>31</v>
      </c>
      <c r="B182" s="37" t="s">
        <v>75</v>
      </c>
      <c r="C182" s="41">
        <v>182227700</v>
      </c>
      <c r="D182" s="41">
        <f t="shared" ref="D182:K182" si="85">D183</f>
        <v>118350600</v>
      </c>
      <c r="E182" s="41">
        <f t="shared" si="85"/>
        <v>300578300</v>
      </c>
      <c r="F182" s="41">
        <v>181313300</v>
      </c>
      <c r="G182" s="41">
        <f t="shared" si="85"/>
        <v>0</v>
      </c>
      <c r="H182" s="41">
        <f t="shared" si="85"/>
        <v>181313300</v>
      </c>
      <c r="I182" s="41">
        <v>42258500</v>
      </c>
      <c r="J182" s="41">
        <f t="shared" si="85"/>
        <v>0</v>
      </c>
      <c r="K182" s="41">
        <f t="shared" si="85"/>
        <v>42258500</v>
      </c>
      <c r="L182" s="1"/>
      <c r="M182" s="1"/>
      <c r="N182" s="1"/>
      <c r="O182" s="1"/>
      <c r="P182" s="1"/>
      <c r="Q182" s="1"/>
      <c r="R182" s="1"/>
      <c r="S182" s="1"/>
      <c r="T182" s="1"/>
      <c r="U182" s="1"/>
      <c r="V182" s="1"/>
      <c r="W182" s="1"/>
      <c r="X182" s="1"/>
      <c r="Y182" s="1"/>
      <c r="Z182" s="1"/>
      <c r="AA182" s="1"/>
      <c r="AB182" s="1"/>
      <c r="AC182" s="1"/>
      <c r="AD182" s="1"/>
    </row>
    <row r="183" spans="1:30" ht="31.5" x14ac:dyDescent="0.25">
      <c r="A183" s="18" t="s">
        <v>30</v>
      </c>
      <c r="B183" s="14" t="s">
        <v>29</v>
      </c>
      <c r="C183" s="26">
        <v>182227700</v>
      </c>
      <c r="D183" s="26">
        <f>1923500+116427100</f>
        <v>118350600</v>
      </c>
      <c r="E183" s="26">
        <f t="shared" ref="E183:E263" si="86">C183+D183</f>
        <v>300578300</v>
      </c>
      <c r="F183" s="26">
        <v>181313300</v>
      </c>
      <c r="G183" s="26">
        <v>0</v>
      </c>
      <c r="H183" s="26">
        <f>F183+G183</f>
        <v>181313300</v>
      </c>
      <c r="I183" s="20">
        <v>42258500</v>
      </c>
      <c r="J183" s="26">
        <v>0</v>
      </c>
      <c r="K183" s="26">
        <f>I183+J183</f>
        <v>42258500</v>
      </c>
      <c r="L183" s="1"/>
      <c r="M183" s="1"/>
      <c r="N183" s="1"/>
      <c r="O183" s="1"/>
      <c r="P183" s="1"/>
      <c r="Q183" s="1"/>
      <c r="R183" s="1"/>
      <c r="S183" s="1"/>
      <c r="T183" s="1"/>
      <c r="U183" s="1"/>
      <c r="V183" s="1"/>
      <c r="W183" s="1"/>
      <c r="X183" s="1"/>
      <c r="Y183" s="1"/>
      <c r="Z183" s="1"/>
      <c r="AA183" s="1"/>
      <c r="AB183" s="1"/>
      <c r="AC183" s="1"/>
      <c r="AD183" s="1"/>
    </row>
    <row r="184" spans="1:30" x14ac:dyDescent="0.25">
      <c r="A184" s="36" t="s">
        <v>461</v>
      </c>
      <c r="B184" s="37" t="s">
        <v>462</v>
      </c>
      <c r="C184" s="41">
        <v>12507400</v>
      </c>
      <c r="D184" s="41">
        <f>D185+D186</f>
        <v>0</v>
      </c>
      <c r="E184" s="41">
        <f t="shared" ref="E184:K184" si="87">E185+E186</f>
        <v>12507400</v>
      </c>
      <c r="F184" s="41">
        <f t="shared" si="87"/>
        <v>0</v>
      </c>
      <c r="G184" s="41">
        <f t="shared" si="87"/>
        <v>0</v>
      </c>
      <c r="H184" s="41">
        <f t="shared" si="87"/>
        <v>0</v>
      </c>
      <c r="I184" s="41">
        <f t="shared" si="87"/>
        <v>0</v>
      </c>
      <c r="J184" s="41">
        <f t="shared" si="87"/>
        <v>0</v>
      </c>
      <c r="K184" s="41">
        <f t="shared" si="87"/>
        <v>0</v>
      </c>
      <c r="L184" s="1"/>
      <c r="M184" s="1"/>
      <c r="N184" s="1"/>
      <c r="O184" s="1"/>
      <c r="P184" s="1"/>
      <c r="Q184" s="1"/>
      <c r="R184" s="1"/>
      <c r="S184" s="1"/>
      <c r="T184" s="1"/>
      <c r="U184" s="1"/>
      <c r="V184" s="1"/>
      <c r="W184" s="1"/>
      <c r="X184" s="1"/>
      <c r="Y184" s="1"/>
      <c r="Z184" s="1"/>
      <c r="AA184" s="1"/>
      <c r="AB184" s="1"/>
      <c r="AC184" s="1"/>
      <c r="AD184" s="1"/>
    </row>
    <row r="185" spans="1:30" ht="63" x14ac:dyDescent="0.25">
      <c r="A185" s="18" t="s">
        <v>463</v>
      </c>
      <c r="B185" s="14" t="s">
        <v>462</v>
      </c>
      <c r="C185" s="26">
        <v>3549800</v>
      </c>
      <c r="D185" s="26">
        <v>0</v>
      </c>
      <c r="E185" s="26">
        <f t="shared" si="86"/>
        <v>3549800</v>
      </c>
      <c r="F185" s="26">
        <v>0</v>
      </c>
      <c r="G185" s="26">
        <v>0</v>
      </c>
      <c r="H185" s="26">
        <v>0</v>
      </c>
      <c r="I185" s="20">
        <v>0</v>
      </c>
      <c r="J185" s="26">
        <v>0</v>
      </c>
      <c r="K185" s="26">
        <v>0</v>
      </c>
      <c r="L185" s="1"/>
      <c r="M185" s="1"/>
      <c r="N185" s="1"/>
      <c r="O185" s="1"/>
      <c r="P185" s="1"/>
      <c r="Q185" s="1"/>
      <c r="R185" s="1"/>
      <c r="S185" s="1"/>
      <c r="T185" s="1"/>
      <c r="U185" s="1"/>
      <c r="V185" s="1"/>
      <c r="W185" s="1"/>
      <c r="X185" s="1"/>
      <c r="Y185" s="1"/>
      <c r="Z185" s="1"/>
      <c r="AA185" s="1"/>
      <c r="AB185" s="1"/>
      <c r="AC185" s="1"/>
      <c r="AD185" s="1"/>
    </row>
    <row r="186" spans="1:30" ht="78.75" x14ac:dyDescent="0.25">
      <c r="A186" s="95" t="s">
        <v>471</v>
      </c>
      <c r="B186" s="14" t="s">
        <v>462</v>
      </c>
      <c r="C186" s="26">
        <v>8957600</v>
      </c>
      <c r="D186" s="26">
        <v>0</v>
      </c>
      <c r="E186" s="26">
        <f t="shared" si="86"/>
        <v>8957600</v>
      </c>
      <c r="F186" s="26">
        <v>0</v>
      </c>
      <c r="G186" s="26">
        <v>0</v>
      </c>
      <c r="H186" s="26">
        <v>0</v>
      </c>
      <c r="I186" s="20">
        <v>0</v>
      </c>
      <c r="J186" s="26">
        <v>0</v>
      </c>
      <c r="K186" s="26">
        <v>0</v>
      </c>
      <c r="L186" s="1"/>
      <c r="M186" s="1"/>
      <c r="N186" s="1"/>
      <c r="O186" s="1"/>
      <c r="P186" s="1"/>
      <c r="Q186" s="1"/>
      <c r="R186" s="1"/>
      <c r="S186" s="1"/>
      <c r="T186" s="1"/>
      <c r="U186" s="1"/>
      <c r="V186" s="1"/>
      <c r="W186" s="1"/>
      <c r="X186" s="1"/>
      <c r="Y186" s="1"/>
      <c r="Z186" s="1"/>
      <c r="AA186" s="1"/>
      <c r="AB186" s="1"/>
      <c r="AC186" s="1"/>
      <c r="AD186" s="1"/>
    </row>
    <row r="187" spans="1:30" ht="31.5" x14ac:dyDescent="0.25">
      <c r="A187" s="36" t="s">
        <v>28</v>
      </c>
      <c r="B187" s="40" t="s">
        <v>27</v>
      </c>
      <c r="C187" s="38">
        <v>299231824.53999996</v>
      </c>
      <c r="D187" s="38">
        <f>D192+D188+D190+D196+D203+D207+D217+D221+D225+D211+D200</f>
        <v>81014934.909999996</v>
      </c>
      <c r="E187" s="38">
        <f t="shared" ref="E187:K187" si="88">E192+E188+E190+E196+E203+E207+E217+E221+E225+E211+E200</f>
        <v>380246759.44999999</v>
      </c>
      <c r="F187" s="38">
        <v>339114500</v>
      </c>
      <c r="G187" s="38">
        <f t="shared" si="88"/>
        <v>0</v>
      </c>
      <c r="H187" s="38">
        <f t="shared" si="88"/>
        <v>339114500</v>
      </c>
      <c r="I187" s="38">
        <v>244106000</v>
      </c>
      <c r="J187" s="38">
        <f t="shared" si="88"/>
        <v>0</v>
      </c>
      <c r="K187" s="38">
        <f t="shared" si="88"/>
        <v>244106000</v>
      </c>
      <c r="L187" s="1"/>
      <c r="M187" s="1"/>
      <c r="N187" s="1"/>
      <c r="O187" s="1"/>
      <c r="P187" s="1"/>
      <c r="Q187" s="1"/>
      <c r="R187" s="1"/>
      <c r="S187" s="1"/>
      <c r="T187" s="1"/>
      <c r="U187" s="1"/>
      <c r="V187" s="1"/>
      <c r="W187" s="1"/>
      <c r="X187" s="1"/>
      <c r="Y187" s="1"/>
      <c r="Z187" s="1"/>
      <c r="AA187" s="1"/>
      <c r="AB187" s="1"/>
      <c r="AC187" s="1"/>
      <c r="AD187" s="1"/>
    </row>
    <row r="188" spans="1:30" ht="47.25" x14ac:dyDescent="0.25">
      <c r="A188" s="36" t="s">
        <v>425</v>
      </c>
      <c r="B188" s="40" t="s">
        <v>452</v>
      </c>
      <c r="C188" s="38">
        <v>14947600</v>
      </c>
      <c r="D188" s="38">
        <f t="shared" ref="D188:K188" si="89">D189</f>
        <v>2771800</v>
      </c>
      <c r="E188" s="38">
        <f t="shared" si="89"/>
        <v>17719400</v>
      </c>
      <c r="F188" s="38">
        <v>67432000</v>
      </c>
      <c r="G188" s="38">
        <f t="shared" si="89"/>
        <v>0</v>
      </c>
      <c r="H188" s="38">
        <f t="shared" si="89"/>
        <v>67432000</v>
      </c>
      <c r="I188" s="38">
        <v>17186800</v>
      </c>
      <c r="J188" s="38">
        <f t="shared" si="89"/>
        <v>0</v>
      </c>
      <c r="K188" s="38">
        <f t="shared" si="89"/>
        <v>17186800</v>
      </c>
      <c r="L188" s="1"/>
      <c r="M188" s="1"/>
      <c r="N188" s="1"/>
      <c r="O188" s="1"/>
      <c r="P188" s="1"/>
      <c r="Q188" s="1"/>
      <c r="R188" s="1"/>
      <c r="S188" s="1"/>
      <c r="T188" s="1"/>
      <c r="U188" s="1"/>
      <c r="V188" s="1"/>
      <c r="W188" s="1"/>
      <c r="X188" s="1"/>
      <c r="Y188" s="1"/>
      <c r="Z188" s="1"/>
      <c r="AA188" s="1"/>
      <c r="AB188" s="1"/>
      <c r="AC188" s="1"/>
      <c r="AD188" s="1"/>
    </row>
    <row r="189" spans="1:30" ht="47.25" x14ac:dyDescent="0.25">
      <c r="A189" s="18" t="s">
        <v>425</v>
      </c>
      <c r="B189" s="90" t="s">
        <v>450</v>
      </c>
      <c r="C189" s="20">
        <v>14947600</v>
      </c>
      <c r="D189" s="20">
        <f>2771800</f>
        <v>2771800</v>
      </c>
      <c r="E189" s="20">
        <f>C189+D189</f>
        <v>17719400</v>
      </c>
      <c r="F189" s="20">
        <v>67432000</v>
      </c>
      <c r="G189" s="20">
        <v>0</v>
      </c>
      <c r="H189" s="20">
        <f>F189+G189</f>
        <v>67432000</v>
      </c>
      <c r="I189" s="20">
        <v>17186800</v>
      </c>
      <c r="J189" s="20">
        <v>0</v>
      </c>
      <c r="K189" s="20">
        <f>I189+J189</f>
        <v>17186800</v>
      </c>
      <c r="L189" s="1"/>
      <c r="M189" s="1"/>
      <c r="N189" s="1"/>
      <c r="O189" s="1"/>
      <c r="P189" s="1"/>
      <c r="Q189" s="1"/>
      <c r="R189" s="1"/>
      <c r="S189" s="1"/>
      <c r="T189" s="1"/>
      <c r="U189" s="1"/>
      <c r="V189" s="1"/>
      <c r="W189" s="1"/>
      <c r="X189" s="1"/>
      <c r="Y189" s="1"/>
      <c r="Z189" s="1"/>
      <c r="AA189" s="1"/>
      <c r="AB189" s="1"/>
      <c r="AC189" s="1"/>
      <c r="AD189" s="1"/>
    </row>
    <row r="190" spans="1:30" ht="63" x14ac:dyDescent="0.25">
      <c r="A190" s="36" t="s">
        <v>438</v>
      </c>
      <c r="B190" s="40" t="s">
        <v>453</v>
      </c>
      <c r="C190" s="38">
        <v>10551000</v>
      </c>
      <c r="D190" s="38">
        <f t="shared" ref="D190:K190" si="90">D191</f>
        <v>0</v>
      </c>
      <c r="E190" s="38">
        <f t="shared" si="90"/>
        <v>10551000</v>
      </c>
      <c r="F190" s="38">
        <v>47599000</v>
      </c>
      <c r="G190" s="38">
        <f t="shared" si="90"/>
        <v>0</v>
      </c>
      <c r="H190" s="38">
        <f t="shared" si="90"/>
        <v>47599000</v>
      </c>
      <c r="I190" s="38">
        <v>0</v>
      </c>
      <c r="J190" s="38">
        <f t="shared" si="90"/>
        <v>0</v>
      </c>
      <c r="K190" s="38">
        <f t="shared" si="90"/>
        <v>0</v>
      </c>
      <c r="L190" s="1"/>
      <c r="M190" s="1"/>
      <c r="N190" s="1"/>
      <c r="O190" s="1"/>
      <c r="P190" s="1"/>
      <c r="Q190" s="1"/>
      <c r="R190" s="1"/>
      <c r="S190" s="1"/>
      <c r="T190" s="1"/>
      <c r="U190" s="1"/>
      <c r="V190" s="1"/>
      <c r="W190" s="1"/>
      <c r="X190" s="1"/>
      <c r="Y190" s="1"/>
      <c r="Z190" s="1"/>
      <c r="AA190" s="1"/>
      <c r="AB190" s="1"/>
      <c r="AC190" s="1"/>
      <c r="AD190" s="1"/>
    </row>
    <row r="191" spans="1:30" ht="48" customHeight="1" x14ac:dyDescent="0.25">
      <c r="A191" s="18" t="s">
        <v>438</v>
      </c>
      <c r="B191" s="90" t="s">
        <v>451</v>
      </c>
      <c r="C191" s="20">
        <v>10551000</v>
      </c>
      <c r="D191" s="20">
        <v>0</v>
      </c>
      <c r="E191" s="20">
        <f>C191+D191</f>
        <v>10551000</v>
      </c>
      <c r="F191" s="20">
        <v>47599000</v>
      </c>
      <c r="G191" s="20">
        <v>0</v>
      </c>
      <c r="H191" s="20">
        <f>F191+G191</f>
        <v>47599000</v>
      </c>
      <c r="I191" s="20">
        <v>0</v>
      </c>
      <c r="J191" s="20">
        <v>0</v>
      </c>
      <c r="K191" s="20">
        <v>0</v>
      </c>
      <c r="L191" s="1"/>
      <c r="M191" s="1"/>
      <c r="N191" s="1"/>
      <c r="O191" s="1"/>
      <c r="P191" s="1"/>
      <c r="Q191" s="1"/>
      <c r="R191" s="1"/>
      <c r="S191" s="1"/>
      <c r="T191" s="1"/>
      <c r="U191" s="1"/>
      <c r="V191" s="1"/>
      <c r="W191" s="1"/>
      <c r="X191" s="1"/>
      <c r="Y191" s="1"/>
      <c r="Z191" s="1"/>
      <c r="AA191" s="1"/>
      <c r="AB191" s="1"/>
      <c r="AC191" s="1"/>
      <c r="AD191" s="1"/>
    </row>
    <row r="192" spans="1:30" ht="78.75" x14ac:dyDescent="0.25">
      <c r="A192" s="36" t="s">
        <v>441</v>
      </c>
      <c r="B192" s="40" t="s">
        <v>442</v>
      </c>
      <c r="C192" s="38">
        <v>231700</v>
      </c>
      <c r="D192" s="38">
        <f t="shared" ref="D192:K192" si="91">D193</f>
        <v>0</v>
      </c>
      <c r="E192" s="38">
        <f t="shared" si="91"/>
        <v>231700</v>
      </c>
      <c r="F192" s="38">
        <v>242300</v>
      </c>
      <c r="G192" s="38">
        <f t="shared" si="91"/>
        <v>0</v>
      </c>
      <c r="H192" s="38">
        <f t="shared" si="91"/>
        <v>242300</v>
      </c>
      <c r="I192" s="38">
        <v>0</v>
      </c>
      <c r="J192" s="38">
        <f t="shared" si="91"/>
        <v>0</v>
      </c>
      <c r="K192" s="38">
        <f t="shared" si="91"/>
        <v>0</v>
      </c>
      <c r="L192" s="1"/>
      <c r="M192" s="1"/>
      <c r="N192" s="1"/>
      <c r="O192" s="1"/>
      <c r="P192" s="1"/>
      <c r="Q192" s="1"/>
      <c r="R192" s="1"/>
      <c r="S192" s="1"/>
      <c r="T192" s="1"/>
      <c r="U192" s="1"/>
      <c r="V192" s="1"/>
      <c r="W192" s="1"/>
      <c r="X192" s="1"/>
      <c r="Y192" s="1"/>
      <c r="Z192" s="1"/>
      <c r="AA192" s="1"/>
      <c r="AB192" s="1"/>
      <c r="AC192" s="1"/>
      <c r="AD192" s="1"/>
    </row>
    <row r="193" spans="1:30" ht="78.75" x14ac:dyDescent="0.25">
      <c r="A193" s="36" t="s">
        <v>57</v>
      </c>
      <c r="B193" s="37" t="s">
        <v>76</v>
      </c>
      <c r="C193" s="39">
        <v>231700</v>
      </c>
      <c r="D193" s="39">
        <f t="shared" ref="D193:K193" si="92">SUM(D194:D195)</f>
        <v>0</v>
      </c>
      <c r="E193" s="39">
        <f t="shared" si="92"/>
        <v>231700</v>
      </c>
      <c r="F193" s="39">
        <v>242300</v>
      </c>
      <c r="G193" s="39">
        <f t="shared" si="92"/>
        <v>0</v>
      </c>
      <c r="H193" s="39">
        <f t="shared" si="92"/>
        <v>242300</v>
      </c>
      <c r="I193" s="39">
        <v>0</v>
      </c>
      <c r="J193" s="39">
        <f t="shared" si="92"/>
        <v>0</v>
      </c>
      <c r="K193" s="39">
        <f t="shared" si="92"/>
        <v>0</v>
      </c>
      <c r="L193" s="1"/>
      <c r="M193" s="1"/>
      <c r="N193" s="1"/>
      <c r="O193" s="1"/>
      <c r="P193" s="1"/>
      <c r="Q193" s="1"/>
      <c r="R193" s="1"/>
      <c r="S193" s="1"/>
      <c r="T193" s="1"/>
      <c r="U193" s="1"/>
      <c r="V193" s="1"/>
      <c r="W193" s="1"/>
      <c r="X193" s="1"/>
      <c r="Y193" s="1"/>
      <c r="Z193" s="1"/>
      <c r="AA193" s="1"/>
      <c r="AB193" s="1"/>
      <c r="AC193" s="1"/>
      <c r="AD193" s="1"/>
    </row>
    <row r="194" spans="1:30" ht="31.5" x14ac:dyDescent="0.25">
      <c r="A194" s="18" t="s">
        <v>108</v>
      </c>
      <c r="B194" s="14" t="s">
        <v>76</v>
      </c>
      <c r="C194" s="27">
        <v>127400</v>
      </c>
      <c r="D194" s="27">
        <v>0</v>
      </c>
      <c r="E194" s="31">
        <f t="shared" si="86"/>
        <v>127400</v>
      </c>
      <c r="F194" s="27">
        <v>133300</v>
      </c>
      <c r="G194" s="27">
        <v>0</v>
      </c>
      <c r="H194" s="27">
        <f>F194+G194</f>
        <v>133300</v>
      </c>
      <c r="I194" s="20">
        <v>0</v>
      </c>
      <c r="J194" s="31">
        <v>0</v>
      </c>
      <c r="K194" s="26">
        <f>I194+J194</f>
        <v>0</v>
      </c>
      <c r="L194" s="1"/>
      <c r="M194" s="1"/>
      <c r="N194" s="1"/>
      <c r="O194" s="1"/>
      <c r="P194" s="1"/>
      <c r="Q194" s="1"/>
      <c r="R194" s="1"/>
      <c r="S194" s="1"/>
      <c r="T194" s="1"/>
      <c r="U194" s="1"/>
      <c r="V194" s="1"/>
      <c r="W194" s="1"/>
      <c r="X194" s="1"/>
      <c r="Y194" s="1"/>
      <c r="Z194" s="1"/>
      <c r="AA194" s="1"/>
      <c r="AB194" s="1"/>
      <c r="AC194" s="1"/>
      <c r="AD194" s="1"/>
    </row>
    <row r="195" spans="1:30" s="15" customFormat="1" ht="31.5" x14ac:dyDescent="0.25">
      <c r="A195" s="18" t="s">
        <v>108</v>
      </c>
      <c r="B195" s="14" t="s">
        <v>76</v>
      </c>
      <c r="C195" s="27">
        <v>104300</v>
      </c>
      <c r="D195" s="27">
        <v>0</v>
      </c>
      <c r="E195" s="31">
        <f t="shared" si="86"/>
        <v>104300</v>
      </c>
      <c r="F195" s="27">
        <v>109000</v>
      </c>
      <c r="G195" s="27">
        <v>0</v>
      </c>
      <c r="H195" s="27">
        <f>F195+G195</f>
        <v>109000</v>
      </c>
      <c r="I195" s="20">
        <v>0</v>
      </c>
      <c r="J195" s="31">
        <v>0</v>
      </c>
      <c r="K195" s="26">
        <f>I195+J195</f>
        <v>0</v>
      </c>
    </row>
    <row r="196" spans="1:30" s="15" customFormat="1" ht="63" x14ac:dyDescent="0.25">
      <c r="A196" s="36" t="s">
        <v>121</v>
      </c>
      <c r="B196" s="37" t="s">
        <v>122</v>
      </c>
      <c r="C196" s="39">
        <v>59280800</v>
      </c>
      <c r="D196" s="39">
        <f t="shared" ref="D196:K196" si="93">D197</f>
        <v>-870665.09000000008</v>
      </c>
      <c r="E196" s="39">
        <f t="shared" si="93"/>
        <v>58410134.909999996</v>
      </c>
      <c r="F196" s="39">
        <v>88819200</v>
      </c>
      <c r="G196" s="39">
        <f t="shared" si="93"/>
        <v>0</v>
      </c>
      <c r="H196" s="39">
        <f t="shared" si="93"/>
        <v>88819200</v>
      </c>
      <c r="I196" s="39">
        <v>92950400</v>
      </c>
      <c r="J196" s="39">
        <f t="shared" si="93"/>
        <v>0</v>
      </c>
      <c r="K196" s="39">
        <f t="shared" si="93"/>
        <v>92950400</v>
      </c>
    </row>
    <row r="197" spans="1:30" ht="63" x14ac:dyDescent="0.25">
      <c r="A197" s="36" t="s">
        <v>123</v>
      </c>
      <c r="B197" s="37" t="s">
        <v>124</v>
      </c>
      <c r="C197" s="39">
        <v>59280800</v>
      </c>
      <c r="D197" s="39">
        <f t="shared" ref="D197:K197" si="94">D198+D199</f>
        <v>-870665.09000000008</v>
      </c>
      <c r="E197" s="39">
        <f t="shared" si="94"/>
        <v>58410134.909999996</v>
      </c>
      <c r="F197" s="39">
        <v>88819200</v>
      </c>
      <c r="G197" s="39">
        <f t="shared" si="94"/>
        <v>0</v>
      </c>
      <c r="H197" s="39">
        <f t="shared" si="94"/>
        <v>88819200</v>
      </c>
      <c r="I197" s="39">
        <v>92950400</v>
      </c>
      <c r="J197" s="39">
        <f t="shared" si="94"/>
        <v>0</v>
      </c>
      <c r="K197" s="39">
        <f t="shared" si="94"/>
        <v>92950400</v>
      </c>
      <c r="L197" s="1"/>
      <c r="M197" s="1"/>
      <c r="N197" s="1"/>
      <c r="O197" s="1"/>
      <c r="P197" s="1"/>
      <c r="Q197" s="1"/>
      <c r="R197" s="1"/>
      <c r="S197" s="1"/>
      <c r="T197" s="1"/>
      <c r="U197" s="1"/>
      <c r="V197" s="1"/>
      <c r="W197" s="1"/>
      <c r="X197" s="1"/>
      <c r="Y197" s="1"/>
      <c r="Z197" s="1"/>
      <c r="AA197" s="1"/>
      <c r="AB197" s="1"/>
      <c r="AC197" s="1"/>
      <c r="AD197" s="1"/>
    </row>
    <row r="198" spans="1:30" ht="47.25" x14ac:dyDescent="0.25">
      <c r="A198" s="18" t="s">
        <v>125</v>
      </c>
      <c r="B198" s="14" t="s">
        <v>124</v>
      </c>
      <c r="C198" s="27">
        <v>32605000</v>
      </c>
      <c r="D198" s="27">
        <f>-479200</f>
        <v>-479200</v>
      </c>
      <c r="E198" s="26">
        <f>C198+D198</f>
        <v>32125800</v>
      </c>
      <c r="F198" s="27">
        <v>48850900</v>
      </c>
      <c r="G198" s="27">
        <v>0</v>
      </c>
      <c r="H198" s="27">
        <f>F198+G198</f>
        <v>48850900</v>
      </c>
      <c r="I198" s="20">
        <v>52982100</v>
      </c>
      <c r="J198" s="26">
        <v>0</v>
      </c>
      <c r="K198" s="26">
        <f>I198+J198</f>
        <v>52982100</v>
      </c>
      <c r="L198" s="1"/>
      <c r="M198" s="1"/>
      <c r="N198" s="1"/>
      <c r="O198" s="1"/>
      <c r="P198" s="1"/>
      <c r="Q198" s="1"/>
      <c r="R198" s="1"/>
      <c r="S198" s="1"/>
      <c r="T198" s="1"/>
      <c r="U198" s="1"/>
      <c r="V198" s="1"/>
      <c r="W198" s="1"/>
      <c r="X198" s="1"/>
      <c r="Y198" s="1"/>
      <c r="Z198" s="1"/>
      <c r="AA198" s="1"/>
      <c r="AB198" s="1"/>
      <c r="AC198" s="1"/>
      <c r="AD198" s="1"/>
    </row>
    <row r="199" spans="1:30" ht="47.25" x14ac:dyDescent="0.25">
      <c r="A199" s="18" t="s">
        <v>126</v>
      </c>
      <c r="B199" s="14" t="s">
        <v>124</v>
      </c>
      <c r="C199" s="27">
        <v>26675800</v>
      </c>
      <c r="D199" s="27">
        <f>-392065.09-390800+391400</f>
        <v>-391465.09000000008</v>
      </c>
      <c r="E199" s="26">
        <f>C199+D199</f>
        <v>26284334.91</v>
      </c>
      <c r="F199" s="27">
        <v>39968300</v>
      </c>
      <c r="G199" s="27">
        <v>0</v>
      </c>
      <c r="H199" s="27">
        <f>F199+G199</f>
        <v>39968300</v>
      </c>
      <c r="I199" s="27">
        <v>39968300</v>
      </c>
      <c r="J199" s="26">
        <v>0</v>
      </c>
      <c r="K199" s="26">
        <f>I199+J199</f>
        <v>39968300</v>
      </c>
      <c r="L199" s="1"/>
      <c r="M199" s="1"/>
      <c r="N199" s="1"/>
      <c r="O199" s="1"/>
      <c r="P199" s="1"/>
      <c r="Q199" s="1"/>
      <c r="R199" s="1"/>
      <c r="S199" s="1"/>
      <c r="T199" s="1"/>
      <c r="U199" s="1"/>
      <c r="V199" s="1"/>
      <c r="W199" s="1"/>
      <c r="X199" s="1"/>
      <c r="Y199" s="1"/>
      <c r="Z199" s="1"/>
      <c r="AA199" s="1"/>
      <c r="AB199" s="1"/>
      <c r="AC199" s="1"/>
      <c r="AD199" s="1"/>
    </row>
    <row r="200" spans="1:30" ht="78.75" x14ac:dyDescent="0.25">
      <c r="A200" s="36" t="s">
        <v>404</v>
      </c>
      <c r="B200" s="37" t="s">
        <v>405</v>
      </c>
      <c r="C200" s="39">
        <v>1183500</v>
      </c>
      <c r="D200" s="39">
        <f t="shared" ref="D200:K200" si="95">D201+D202</f>
        <v>0</v>
      </c>
      <c r="E200" s="39">
        <f t="shared" si="95"/>
        <v>1183500</v>
      </c>
      <c r="F200" s="39">
        <v>1166600</v>
      </c>
      <c r="G200" s="39">
        <f t="shared" si="95"/>
        <v>0</v>
      </c>
      <c r="H200" s="39">
        <f t="shared" si="95"/>
        <v>1166600</v>
      </c>
      <c r="I200" s="39">
        <v>1166600</v>
      </c>
      <c r="J200" s="39">
        <f t="shared" si="95"/>
        <v>0</v>
      </c>
      <c r="K200" s="39">
        <f t="shared" si="95"/>
        <v>1166600</v>
      </c>
      <c r="L200" s="1"/>
      <c r="M200" s="1"/>
      <c r="N200" s="1"/>
      <c r="O200" s="1"/>
      <c r="P200" s="1"/>
      <c r="Q200" s="1"/>
      <c r="R200" s="1"/>
      <c r="S200" s="1"/>
      <c r="T200" s="1"/>
      <c r="U200" s="1"/>
      <c r="V200" s="1"/>
      <c r="W200" s="1"/>
      <c r="X200" s="1"/>
      <c r="Y200" s="1"/>
      <c r="Z200" s="1"/>
      <c r="AA200" s="1"/>
      <c r="AB200" s="1"/>
      <c r="AC200" s="1"/>
      <c r="AD200" s="1"/>
    </row>
    <row r="201" spans="1:30" ht="67.5" customHeight="1" x14ac:dyDescent="0.25">
      <c r="A201" s="18" t="s">
        <v>109</v>
      </c>
      <c r="B201" s="14" t="s">
        <v>406</v>
      </c>
      <c r="C201" s="27">
        <v>721900</v>
      </c>
      <c r="D201" s="27">
        <v>0</v>
      </c>
      <c r="E201" s="26">
        <f>C201+D201</f>
        <v>721900</v>
      </c>
      <c r="F201" s="27">
        <v>711600</v>
      </c>
      <c r="G201" s="27">
        <v>0</v>
      </c>
      <c r="H201" s="27">
        <f>F201+G201</f>
        <v>711600</v>
      </c>
      <c r="I201" s="27">
        <v>711600</v>
      </c>
      <c r="J201" s="26">
        <v>0</v>
      </c>
      <c r="K201" s="26">
        <f>I201+J201</f>
        <v>711600</v>
      </c>
      <c r="L201" s="1"/>
      <c r="M201" s="1"/>
      <c r="N201" s="1"/>
      <c r="O201" s="1"/>
      <c r="P201" s="1"/>
      <c r="Q201" s="1"/>
      <c r="R201" s="1"/>
      <c r="S201" s="1"/>
      <c r="T201" s="1"/>
      <c r="U201" s="1"/>
      <c r="V201" s="1"/>
      <c r="W201" s="1"/>
      <c r="X201" s="1"/>
      <c r="Y201" s="1"/>
      <c r="Z201" s="1"/>
      <c r="AA201" s="1"/>
      <c r="AB201" s="1"/>
      <c r="AC201" s="1"/>
      <c r="AD201" s="1"/>
    </row>
    <row r="202" spans="1:30" ht="63" x14ac:dyDescent="0.25">
      <c r="A202" s="18" t="s">
        <v>109</v>
      </c>
      <c r="B202" s="14" t="s">
        <v>406</v>
      </c>
      <c r="C202" s="27">
        <v>461600</v>
      </c>
      <c r="D202" s="27">
        <v>0</v>
      </c>
      <c r="E202" s="26">
        <f>C202+D202</f>
        <v>461600</v>
      </c>
      <c r="F202" s="27">
        <v>455000</v>
      </c>
      <c r="G202" s="27">
        <v>0</v>
      </c>
      <c r="H202" s="27">
        <f>F202+G202</f>
        <v>455000</v>
      </c>
      <c r="I202" s="27">
        <v>455000</v>
      </c>
      <c r="J202" s="26">
        <v>0</v>
      </c>
      <c r="K202" s="26">
        <f>I202+J202</f>
        <v>455000</v>
      </c>
      <c r="L202" s="1"/>
      <c r="M202" s="1"/>
      <c r="N202" s="1"/>
      <c r="O202" s="1"/>
      <c r="P202" s="1"/>
      <c r="Q202" s="1"/>
      <c r="R202" s="1"/>
      <c r="S202" s="1"/>
      <c r="T202" s="1"/>
      <c r="U202" s="1"/>
      <c r="V202" s="1"/>
      <c r="W202" s="1"/>
      <c r="X202" s="1"/>
      <c r="Y202" s="1"/>
      <c r="Z202" s="1"/>
      <c r="AA202" s="1"/>
      <c r="AB202" s="1"/>
      <c r="AC202" s="1"/>
      <c r="AD202" s="1"/>
    </row>
    <row r="203" spans="1:30" ht="63" x14ac:dyDescent="0.25">
      <c r="A203" s="36" t="s">
        <v>26</v>
      </c>
      <c r="B203" s="37" t="s">
        <v>77</v>
      </c>
      <c r="C203" s="39">
        <v>38538300</v>
      </c>
      <c r="D203" s="39">
        <f t="shared" ref="D203:K203" si="96">D204</f>
        <v>-4403900</v>
      </c>
      <c r="E203" s="39">
        <f t="shared" si="96"/>
        <v>34134400</v>
      </c>
      <c r="F203" s="39">
        <v>38538300</v>
      </c>
      <c r="G203" s="39">
        <f t="shared" si="96"/>
        <v>0</v>
      </c>
      <c r="H203" s="39">
        <f t="shared" si="96"/>
        <v>38538300</v>
      </c>
      <c r="I203" s="39">
        <v>37238400</v>
      </c>
      <c r="J203" s="39">
        <f t="shared" si="96"/>
        <v>0</v>
      </c>
      <c r="K203" s="39">
        <f t="shared" si="96"/>
        <v>37238400</v>
      </c>
      <c r="L203" s="1"/>
      <c r="M203" s="1"/>
      <c r="N203" s="1"/>
      <c r="O203" s="1"/>
      <c r="P203" s="1"/>
      <c r="Q203" s="1"/>
      <c r="R203" s="1"/>
      <c r="S203" s="1"/>
      <c r="T203" s="1"/>
      <c r="U203" s="1"/>
      <c r="V203" s="1"/>
      <c r="W203" s="1"/>
      <c r="X203" s="1"/>
      <c r="Y203" s="1"/>
      <c r="Z203" s="1"/>
      <c r="AA203" s="1"/>
      <c r="AB203" s="1"/>
      <c r="AC203" s="1"/>
      <c r="AD203" s="1"/>
    </row>
    <row r="204" spans="1:30" ht="78.75" x14ac:dyDescent="0.25">
      <c r="A204" s="36" t="s">
        <v>58</v>
      </c>
      <c r="B204" s="37" t="s">
        <v>78</v>
      </c>
      <c r="C204" s="39">
        <v>38538300</v>
      </c>
      <c r="D204" s="39">
        <f t="shared" ref="D204:K204" si="97">D205+D206</f>
        <v>-4403900</v>
      </c>
      <c r="E204" s="39">
        <f t="shared" si="97"/>
        <v>34134400</v>
      </c>
      <c r="F204" s="39">
        <v>38538300</v>
      </c>
      <c r="G204" s="39">
        <f t="shared" si="97"/>
        <v>0</v>
      </c>
      <c r="H204" s="39">
        <f t="shared" si="97"/>
        <v>38538300</v>
      </c>
      <c r="I204" s="39">
        <v>37238400</v>
      </c>
      <c r="J204" s="39">
        <f t="shared" si="97"/>
        <v>0</v>
      </c>
      <c r="K204" s="39">
        <f t="shared" si="97"/>
        <v>37238400</v>
      </c>
      <c r="L204" s="1"/>
      <c r="M204" s="1"/>
      <c r="N204" s="1"/>
      <c r="O204" s="1"/>
      <c r="P204" s="1"/>
      <c r="Q204" s="1"/>
      <c r="R204" s="1"/>
      <c r="S204" s="1"/>
      <c r="T204" s="1"/>
      <c r="U204" s="1"/>
      <c r="V204" s="1"/>
      <c r="W204" s="1"/>
      <c r="X204" s="1"/>
      <c r="Y204" s="1"/>
      <c r="Z204" s="1"/>
      <c r="AA204" s="1"/>
      <c r="AB204" s="1"/>
      <c r="AC204" s="1"/>
      <c r="AD204" s="1"/>
    </row>
    <row r="205" spans="1:30" ht="63" x14ac:dyDescent="0.25">
      <c r="A205" s="42" t="s">
        <v>47</v>
      </c>
      <c r="B205" s="14" t="s">
        <v>78</v>
      </c>
      <c r="C205" s="27">
        <v>21196100</v>
      </c>
      <c r="D205" s="27">
        <f>-2422100</f>
        <v>-2422100</v>
      </c>
      <c r="E205" s="26">
        <f t="shared" si="86"/>
        <v>18774000</v>
      </c>
      <c r="F205" s="27">
        <v>21196100</v>
      </c>
      <c r="G205" s="27">
        <v>0</v>
      </c>
      <c r="H205" s="27">
        <f>F205+G205</f>
        <v>21196100</v>
      </c>
      <c r="I205" s="20">
        <v>21225900</v>
      </c>
      <c r="J205" s="26">
        <v>0</v>
      </c>
      <c r="K205" s="26">
        <f>I205+J205</f>
        <v>21225900</v>
      </c>
      <c r="L205" s="1"/>
      <c r="M205" s="1"/>
      <c r="N205" s="1"/>
      <c r="O205" s="1"/>
      <c r="P205" s="1"/>
      <c r="Q205" s="1"/>
      <c r="R205" s="1"/>
      <c r="S205" s="1"/>
      <c r="T205" s="1"/>
      <c r="U205" s="1"/>
      <c r="V205" s="1"/>
      <c r="W205" s="1"/>
      <c r="X205" s="1"/>
      <c r="Y205" s="1"/>
      <c r="Z205" s="1"/>
      <c r="AA205" s="1"/>
      <c r="AB205" s="1"/>
      <c r="AC205" s="1"/>
      <c r="AD205" s="1"/>
    </row>
    <row r="206" spans="1:30" s="15" customFormat="1" ht="63" x14ac:dyDescent="0.25">
      <c r="A206" s="42" t="s">
        <v>47</v>
      </c>
      <c r="B206" s="28" t="s">
        <v>78</v>
      </c>
      <c r="C206" s="27">
        <v>17342200</v>
      </c>
      <c r="D206" s="27">
        <f>-1981800</f>
        <v>-1981800</v>
      </c>
      <c r="E206" s="31">
        <f t="shared" si="86"/>
        <v>15360400</v>
      </c>
      <c r="F206" s="27">
        <v>17342200</v>
      </c>
      <c r="G206" s="27">
        <v>0</v>
      </c>
      <c r="H206" s="27">
        <f>F206+G206</f>
        <v>17342200</v>
      </c>
      <c r="I206" s="20">
        <v>16012500</v>
      </c>
      <c r="J206" s="31">
        <v>0</v>
      </c>
      <c r="K206" s="26">
        <f>I206+J206</f>
        <v>16012500</v>
      </c>
    </row>
    <row r="207" spans="1:30" s="15" customFormat="1" ht="31.5" x14ac:dyDescent="0.25">
      <c r="A207" s="36" t="s">
        <v>25</v>
      </c>
      <c r="B207" s="37" t="s">
        <v>79</v>
      </c>
      <c r="C207" s="39">
        <v>2747773.35</v>
      </c>
      <c r="D207" s="39">
        <f t="shared" ref="D207:K207" si="98">D208</f>
        <v>0</v>
      </c>
      <c r="E207" s="39">
        <f t="shared" si="98"/>
        <v>2747773.35</v>
      </c>
      <c r="F207" s="39">
        <v>2531500</v>
      </c>
      <c r="G207" s="39">
        <f t="shared" si="98"/>
        <v>0</v>
      </c>
      <c r="H207" s="39">
        <f t="shared" si="98"/>
        <v>2531500</v>
      </c>
      <c r="I207" s="39">
        <v>2514300</v>
      </c>
      <c r="J207" s="39">
        <f t="shared" si="98"/>
        <v>0</v>
      </c>
      <c r="K207" s="39">
        <f t="shared" si="98"/>
        <v>2514300</v>
      </c>
    </row>
    <row r="208" spans="1:30" ht="31.5" x14ac:dyDescent="0.25">
      <c r="A208" s="36" t="s">
        <v>59</v>
      </c>
      <c r="B208" s="37" t="s">
        <v>80</v>
      </c>
      <c r="C208" s="39">
        <v>2747773.35</v>
      </c>
      <c r="D208" s="39">
        <f t="shared" ref="D208:K208" si="99">D209+D210</f>
        <v>0</v>
      </c>
      <c r="E208" s="39">
        <f t="shared" si="99"/>
        <v>2747773.35</v>
      </c>
      <c r="F208" s="39">
        <v>2531500</v>
      </c>
      <c r="G208" s="39">
        <f t="shared" si="99"/>
        <v>0</v>
      </c>
      <c r="H208" s="39">
        <f t="shared" si="99"/>
        <v>2531500</v>
      </c>
      <c r="I208" s="39">
        <v>2514300</v>
      </c>
      <c r="J208" s="39">
        <f t="shared" si="99"/>
        <v>0</v>
      </c>
      <c r="K208" s="39">
        <f t="shared" si="99"/>
        <v>2514300</v>
      </c>
      <c r="L208" s="1"/>
      <c r="M208" s="1"/>
      <c r="N208" s="1"/>
      <c r="O208" s="1"/>
      <c r="P208" s="1"/>
      <c r="Q208" s="1"/>
      <c r="R208" s="1"/>
      <c r="S208" s="1"/>
      <c r="T208" s="1"/>
      <c r="U208" s="1"/>
      <c r="V208" s="1"/>
      <c r="W208" s="1"/>
      <c r="X208" s="1"/>
      <c r="Y208" s="1"/>
      <c r="Z208" s="1"/>
      <c r="AA208" s="1"/>
      <c r="AB208" s="1"/>
      <c r="AC208" s="1"/>
      <c r="AD208" s="1"/>
    </row>
    <row r="209" spans="1:30" ht="31.5" x14ac:dyDescent="0.25">
      <c r="A209" s="43" t="s">
        <v>48</v>
      </c>
      <c r="B209" s="14" t="s">
        <v>80</v>
      </c>
      <c r="C209" s="27">
        <v>2579048.88</v>
      </c>
      <c r="D209" s="27">
        <v>0</v>
      </c>
      <c r="E209" s="26">
        <f t="shared" si="86"/>
        <v>2579048.88</v>
      </c>
      <c r="F209" s="27">
        <v>2380000</v>
      </c>
      <c r="G209" s="27">
        <v>0</v>
      </c>
      <c r="H209" s="27">
        <f>F209+G209</f>
        <v>2380000</v>
      </c>
      <c r="I209" s="20">
        <v>2380000</v>
      </c>
      <c r="J209" s="26">
        <v>0</v>
      </c>
      <c r="K209" s="26">
        <f>I209+J209</f>
        <v>2380000</v>
      </c>
      <c r="L209" s="1"/>
      <c r="M209" s="1"/>
      <c r="N209" s="1"/>
      <c r="O209" s="1"/>
      <c r="P209" s="1"/>
      <c r="Q209" s="1"/>
      <c r="R209" s="1"/>
      <c r="S209" s="1"/>
      <c r="T209" s="1"/>
      <c r="U209" s="1"/>
      <c r="V209" s="1"/>
      <c r="W209" s="1"/>
      <c r="X209" s="1"/>
      <c r="Y209" s="1"/>
      <c r="Z209" s="1"/>
      <c r="AA209" s="1"/>
      <c r="AB209" s="1"/>
      <c r="AC209" s="1"/>
      <c r="AD209" s="1"/>
    </row>
    <row r="210" spans="1:30" s="15" customFormat="1" ht="31.5" x14ac:dyDescent="0.25">
      <c r="A210" s="43" t="s">
        <v>48</v>
      </c>
      <c r="B210" s="14" t="s">
        <v>80</v>
      </c>
      <c r="C210" s="27">
        <v>168724.47</v>
      </c>
      <c r="D210" s="27">
        <v>0</v>
      </c>
      <c r="E210" s="26">
        <f t="shared" si="86"/>
        <v>168724.47</v>
      </c>
      <c r="F210" s="27">
        <v>151500</v>
      </c>
      <c r="G210" s="27">
        <v>0</v>
      </c>
      <c r="H210" s="27">
        <f>F210+G210</f>
        <v>151500</v>
      </c>
      <c r="I210" s="20">
        <v>134300</v>
      </c>
      <c r="J210" s="26">
        <v>0</v>
      </c>
      <c r="K210" s="26">
        <f>I210+J210</f>
        <v>134300</v>
      </c>
    </row>
    <row r="211" spans="1:30" s="15" customFormat="1" x14ac:dyDescent="0.25">
      <c r="A211" s="44" t="s">
        <v>41</v>
      </c>
      <c r="B211" s="37" t="s">
        <v>81</v>
      </c>
      <c r="C211" s="39">
        <v>10225300</v>
      </c>
      <c r="D211" s="39">
        <f t="shared" ref="D211:K211" si="100">D212</f>
        <v>0</v>
      </c>
      <c r="E211" s="39">
        <f t="shared" si="100"/>
        <v>10225300</v>
      </c>
      <c r="F211" s="39">
        <v>144600</v>
      </c>
      <c r="G211" s="39">
        <f t="shared" si="100"/>
        <v>0</v>
      </c>
      <c r="H211" s="39">
        <f t="shared" si="100"/>
        <v>144600</v>
      </c>
      <c r="I211" s="39">
        <v>144700</v>
      </c>
      <c r="J211" s="39">
        <f t="shared" si="100"/>
        <v>0</v>
      </c>
      <c r="K211" s="39">
        <f t="shared" si="100"/>
        <v>144700</v>
      </c>
    </row>
    <row r="212" spans="1:30" s="15" customFormat="1" ht="31.5" x14ac:dyDescent="0.25">
      <c r="A212" s="44" t="s">
        <v>60</v>
      </c>
      <c r="B212" s="37" t="s">
        <v>40</v>
      </c>
      <c r="C212" s="39">
        <v>10225300</v>
      </c>
      <c r="D212" s="39">
        <f t="shared" ref="D212:K212" si="101">D213+D214+D215+D216</f>
        <v>0</v>
      </c>
      <c r="E212" s="39">
        <f t="shared" si="101"/>
        <v>10225300</v>
      </c>
      <c r="F212" s="39">
        <v>144600</v>
      </c>
      <c r="G212" s="39">
        <f t="shared" si="101"/>
        <v>0</v>
      </c>
      <c r="H212" s="39">
        <f t="shared" si="101"/>
        <v>144600</v>
      </c>
      <c r="I212" s="39">
        <v>144700</v>
      </c>
      <c r="J212" s="39">
        <f>J213+J214+J215+J216</f>
        <v>0</v>
      </c>
      <c r="K212" s="39">
        <f t="shared" si="101"/>
        <v>144700</v>
      </c>
    </row>
    <row r="213" spans="1:30" ht="31.5" x14ac:dyDescent="0.25">
      <c r="A213" s="43" t="s">
        <v>49</v>
      </c>
      <c r="B213" s="14" t="s">
        <v>40</v>
      </c>
      <c r="C213" s="27">
        <v>6149200</v>
      </c>
      <c r="D213" s="27">
        <v>0</v>
      </c>
      <c r="E213" s="26">
        <f t="shared" ref="E213" si="102">C213+D213</f>
        <v>6149200</v>
      </c>
      <c r="F213" s="27">
        <v>0</v>
      </c>
      <c r="G213" s="27">
        <v>0</v>
      </c>
      <c r="H213" s="27">
        <f t="shared" ref="H213:H216" si="103">F213+G213</f>
        <v>0</v>
      </c>
      <c r="I213" s="20">
        <v>0</v>
      </c>
      <c r="J213" s="26">
        <v>0</v>
      </c>
      <c r="K213" s="26">
        <f t="shared" ref="K213" si="104">I213+J213</f>
        <v>0</v>
      </c>
      <c r="L213" s="1"/>
      <c r="M213" s="1"/>
      <c r="N213" s="1"/>
      <c r="O213" s="1"/>
      <c r="P213" s="1"/>
      <c r="Q213" s="1"/>
      <c r="R213" s="1"/>
      <c r="S213" s="1"/>
      <c r="T213" s="1"/>
      <c r="U213" s="1"/>
      <c r="V213" s="1"/>
      <c r="W213" s="1"/>
      <c r="X213" s="1"/>
      <c r="Y213" s="1"/>
      <c r="Z213" s="1"/>
      <c r="AA213" s="1"/>
      <c r="AB213" s="1"/>
      <c r="AC213" s="1"/>
      <c r="AD213" s="1"/>
    </row>
    <row r="214" spans="1:30" ht="31.5" x14ac:dyDescent="0.25">
      <c r="A214" s="43" t="s">
        <v>49</v>
      </c>
      <c r="B214" s="14" t="s">
        <v>40</v>
      </c>
      <c r="C214" s="27">
        <v>3931500</v>
      </c>
      <c r="D214" s="27">
        <v>0</v>
      </c>
      <c r="E214" s="26">
        <f t="shared" si="86"/>
        <v>3931500</v>
      </c>
      <c r="F214" s="27">
        <v>0</v>
      </c>
      <c r="G214" s="27">
        <v>0</v>
      </c>
      <c r="H214" s="27">
        <f t="shared" si="103"/>
        <v>0</v>
      </c>
      <c r="I214" s="27">
        <v>0</v>
      </c>
      <c r="J214" s="26">
        <v>0</v>
      </c>
      <c r="K214" s="26">
        <f>I214+J214</f>
        <v>0</v>
      </c>
      <c r="L214" s="1"/>
      <c r="M214" s="1"/>
      <c r="N214" s="1"/>
      <c r="O214" s="1"/>
      <c r="P214" s="1"/>
      <c r="Q214" s="1"/>
      <c r="R214" s="1"/>
      <c r="S214" s="1"/>
      <c r="T214" s="1"/>
      <c r="U214" s="1"/>
      <c r="V214" s="1"/>
      <c r="W214" s="1"/>
      <c r="X214" s="1"/>
      <c r="Y214" s="1"/>
      <c r="Z214" s="1"/>
      <c r="AA214" s="1"/>
      <c r="AB214" s="1"/>
      <c r="AC214" s="1"/>
      <c r="AD214" s="1"/>
    </row>
    <row r="215" spans="1:30" x14ac:dyDescent="0.25">
      <c r="A215" s="43" t="s">
        <v>42</v>
      </c>
      <c r="B215" s="14" t="s">
        <v>40</v>
      </c>
      <c r="C215" s="27">
        <v>79500</v>
      </c>
      <c r="D215" s="27">
        <v>0</v>
      </c>
      <c r="E215" s="26">
        <v>79500</v>
      </c>
      <c r="F215" s="27">
        <v>79500</v>
      </c>
      <c r="G215" s="27">
        <v>0</v>
      </c>
      <c r="H215" s="27">
        <v>79500</v>
      </c>
      <c r="I215" s="27">
        <v>82500</v>
      </c>
      <c r="J215" s="26">
        <v>0</v>
      </c>
      <c r="K215" s="26">
        <v>82500</v>
      </c>
      <c r="L215" s="1"/>
      <c r="M215" s="1"/>
      <c r="N215" s="1"/>
      <c r="O215" s="1"/>
      <c r="P215" s="1"/>
      <c r="Q215" s="1"/>
      <c r="R215" s="1"/>
      <c r="S215" s="1"/>
      <c r="T215" s="1"/>
      <c r="U215" s="1"/>
      <c r="V215" s="1"/>
      <c r="W215" s="1"/>
      <c r="X215" s="1"/>
      <c r="Y215" s="1"/>
      <c r="Z215" s="1"/>
      <c r="AA215" s="1"/>
      <c r="AB215" s="1"/>
      <c r="AC215" s="1"/>
      <c r="AD215" s="1"/>
    </row>
    <row r="216" spans="1:30" s="15" customFormat="1" x14ac:dyDescent="0.25">
      <c r="A216" s="43" t="s">
        <v>42</v>
      </c>
      <c r="B216" s="14" t="s">
        <v>40</v>
      </c>
      <c r="C216" s="27">
        <v>65100</v>
      </c>
      <c r="D216" s="27">
        <v>0</v>
      </c>
      <c r="E216" s="31">
        <f t="shared" si="86"/>
        <v>65100</v>
      </c>
      <c r="F216" s="27">
        <v>65100</v>
      </c>
      <c r="G216" s="27">
        <v>0</v>
      </c>
      <c r="H216" s="27">
        <f t="shared" si="103"/>
        <v>65100</v>
      </c>
      <c r="I216" s="27">
        <v>62200</v>
      </c>
      <c r="J216" s="31">
        <v>0</v>
      </c>
      <c r="K216" s="26">
        <f t="shared" ref="K216" si="105">I216+J216</f>
        <v>62200</v>
      </c>
    </row>
    <row r="217" spans="1:30" s="15" customFormat="1" ht="31.5" x14ac:dyDescent="0.25">
      <c r="A217" s="36" t="s">
        <v>24</v>
      </c>
      <c r="B217" s="37" t="s">
        <v>82</v>
      </c>
      <c r="C217" s="39">
        <v>10472051.190000001</v>
      </c>
      <c r="D217" s="39">
        <f t="shared" ref="D217:K217" si="106">D218</f>
        <v>0</v>
      </c>
      <c r="E217" s="39">
        <f t="shared" si="106"/>
        <v>10472051.190000001</v>
      </c>
      <c r="F217" s="39">
        <v>11683600</v>
      </c>
      <c r="G217" s="39">
        <f t="shared" si="106"/>
        <v>0</v>
      </c>
      <c r="H217" s="39">
        <f t="shared" si="106"/>
        <v>11683600</v>
      </c>
      <c r="I217" s="39">
        <v>7168400</v>
      </c>
      <c r="J217" s="39">
        <f t="shared" si="106"/>
        <v>0</v>
      </c>
      <c r="K217" s="39">
        <f t="shared" si="106"/>
        <v>7168400</v>
      </c>
    </row>
    <row r="218" spans="1:30" ht="31.5" x14ac:dyDescent="0.25">
      <c r="A218" s="36" t="s">
        <v>131</v>
      </c>
      <c r="B218" s="37" t="s">
        <v>83</v>
      </c>
      <c r="C218" s="39">
        <v>10472051.190000001</v>
      </c>
      <c r="D218" s="39">
        <f t="shared" ref="D218:K218" si="107">D219+D220</f>
        <v>0</v>
      </c>
      <c r="E218" s="39">
        <f t="shared" si="107"/>
        <v>10472051.190000001</v>
      </c>
      <c r="F218" s="39">
        <v>11683600</v>
      </c>
      <c r="G218" s="39">
        <f t="shared" si="107"/>
        <v>0</v>
      </c>
      <c r="H218" s="39">
        <f t="shared" si="107"/>
        <v>11683600</v>
      </c>
      <c r="I218" s="39">
        <v>7168400</v>
      </c>
      <c r="J218" s="39">
        <f t="shared" si="107"/>
        <v>0</v>
      </c>
      <c r="K218" s="39">
        <f t="shared" si="107"/>
        <v>7168400</v>
      </c>
      <c r="L218" s="1"/>
      <c r="M218" s="1"/>
      <c r="N218" s="1"/>
      <c r="O218" s="1"/>
      <c r="P218" s="1"/>
      <c r="Q218" s="1"/>
      <c r="R218" s="1"/>
      <c r="S218" s="1"/>
      <c r="T218" s="1"/>
      <c r="U218" s="1"/>
      <c r="V218" s="1"/>
      <c r="W218" s="1"/>
      <c r="X218" s="1"/>
      <c r="Y218" s="1"/>
      <c r="Z218" s="1"/>
      <c r="AA218" s="1"/>
      <c r="AB218" s="1"/>
      <c r="AC218" s="1"/>
      <c r="AD218" s="1"/>
    </row>
    <row r="219" spans="1:30" ht="31.5" x14ac:dyDescent="0.25">
      <c r="A219" s="43" t="s">
        <v>107</v>
      </c>
      <c r="B219" s="14" t="s">
        <v>83</v>
      </c>
      <c r="C219" s="27">
        <v>6387951.1900000004</v>
      </c>
      <c r="D219" s="27">
        <v>0</v>
      </c>
      <c r="E219" s="26">
        <f t="shared" si="86"/>
        <v>6387951.1900000004</v>
      </c>
      <c r="F219" s="27">
        <v>7127000</v>
      </c>
      <c r="G219" s="27">
        <v>0</v>
      </c>
      <c r="H219" s="27">
        <f>F219+G219</f>
        <v>7127000</v>
      </c>
      <c r="I219" s="20">
        <v>7168400</v>
      </c>
      <c r="J219" s="26">
        <v>0</v>
      </c>
      <c r="K219" s="26">
        <f>I219+J219</f>
        <v>7168400</v>
      </c>
      <c r="L219" s="1"/>
      <c r="M219" s="1"/>
      <c r="N219" s="1"/>
      <c r="O219" s="1"/>
      <c r="P219" s="1"/>
      <c r="Q219" s="1"/>
      <c r="R219" s="1"/>
      <c r="S219" s="1"/>
      <c r="T219" s="1"/>
      <c r="U219" s="1"/>
      <c r="V219" s="1"/>
      <c r="W219" s="1"/>
      <c r="X219" s="1"/>
      <c r="Y219" s="1"/>
      <c r="Z219" s="1"/>
      <c r="AA219" s="1"/>
      <c r="AB219" s="1"/>
      <c r="AC219" s="1"/>
      <c r="AD219" s="1"/>
    </row>
    <row r="220" spans="1:30" s="15" customFormat="1" ht="31.5" x14ac:dyDescent="0.25">
      <c r="A220" s="43" t="s">
        <v>50</v>
      </c>
      <c r="B220" s="14" t="s">
        <v>83</v>
      </c>
      <c r="C220" s="27">
        <v>4084100</v>
      </c>
      <c r="D220" s="27">
        <v>0</v>
      </c>
      <c r="E220" s="26">
        <f>C220+D220</f>
        <v>4084100</v>
      </c>
      <c r="F220" s="27">
        <v>4556600</v>
      </c>
      <c r="G220" s="27">
        <v>0</v>
      </c>
      <c r="H220" s="27">
        <f>F220+G220</f>
        <v>4556600</v>
      </c>
      <c r="I220" s="20">
        <v>0</v>
      </c>
      <c r="J220" s="26">
        <v>0</v>
      </c>
      <c r="K220" s="26">
        <f>I220+J220</f>
        <v>0</v>
      </c>
    </row>
    <row r="221" spans="1:30" s="15" customFormat="1" ht="31.5" x14ac:dyDescent="0.25">
      <c r="A221" s="44" t="s">
        <v>127</v>
      </c>
      <c r="B221" s="37" t="s">
        <v>128</v>
      </c>
      <c r="C221" s="39">
        <v>8221300</v>
      </c>
      <c r="D221" s="39">
        <f t="shared" ref="D221:K221" si="108">D222</f>
        <v>0</v>
      </c>
      <c r="E221" s="39">
        <f t="shared" si="108"/>
        <v>8221300</v>
      </c>
      <c r="F221" s="39">
        <v>0</v>
      </c>
      <c r="G221" s="39">
        <f t="shared" si="108"/>
        <v>0</v>
      </c>
      <c r="H221" s="39">
        <f t="shared" si="108"/>
        <v>0</v>
      </c>
      <c r="I221" s="39">
        <v>0</v>
      </c>
      <c r="J221" s="39">
        <f t="shared" si="108"/>
        <v>0</v>
      </c>
      <c r="K221" s="39">
        <f t="shared" si="108"/>
        <v>0</v>
      </c>
    </row>
    <row r="222" spans="1:30" ht="47.25" x14ac:dyDescent="0.25">
      <c r="A222" s="44" t="s">
        <v>129</v>
      </c>
      <c r="B222" s="37" t="s">
        <v>130</v>
      </c>
      <c r="C222" s="39">
        <v>8221300</v>
      </c>
      <c r="D222" s="39">
        <f t="shared" ref="D222:K222" si="109">D223+D224</f>
        <v>0</v>
      </c>
      <c r="E222" s="39">
        <f t="shared" si="109"/>
        <v>8221300</v>
      </c>
      <c r="F222" s="39">
        <v>0</v>
      </c>
      <c r="G222" s="39">
        <f t="shared" si="109"/>
        <v>0</v>
      </c>
      <c r="H222" s="39">
        <f t="shared" si="109"/>
        <v>0</v>
      </c>
      <c r="I222" s="39">
        <v>0</v>
      </c>
      <c r="J222" s="39">
        <f t="shared" si="109"/>
        <v>0</v>
      </c>
      <c r="K222" s="39">
        <f t="shared" si="109"/>
        <v>0</v>
      </c>
      <c r="L222" s="1"/>
      <c r="M222" s="1"/>
      <c r="N222" s="1"/>
      <c r="O222" s="1"/>
      <c r="P222" s="1"/>
      <c r="Q222" s="1"/>
      <c r="R222" s="1"/>
      <c r="S222" s="1"/>
      <c r="T222" s="1"/>
      <c r="U222" s="1"/>
      <c r="V222" s="1"/>
      <c r="W222" s="1"/>
      <c r="X222" s="1"/>
      <c r="Y222" s="1"/>
      <c r="Z222" s="1"/>
      <c r="AA222" s="1"/>
      <c r="AB222" s="1"/>
      <c r="AC222" s="1"/>
      <c r="AD222" s="1"/>
    </row>
    <row r="223" spans="1:30" ht="31.5" x14ac:dyDescent="0.25">
      <c r="A223" s="43" t="s">
        <v>106</v>
      </c>
      <c r="B223" s="14" t="s">
        <v>130</v>
      </c>
      <c r="C223" s="27">
        <v>5015000</v>
      </c>
      <c r="D223" s="27">
        <v>0</v>
      </c>
      <c r="E223" s="26">
        <f>C223+D223</f>
        <v>5015000</v>
      </c>
      <c r="F223" s="27">
        <v>0</v>
      </c>
      <c r="G223" s="27">
        <v>0</v>
      </c>
      <c r="H223" s="27">
        <f>F223+G223</f>
        <v>0</v>
      </c>
      <c r="I223" s="20">
        <v>0</v>
      </c>
      <c r="J223" s="26">
        <v>0</v>
      </c>
      <c r="K223" s="26">
        <f>I223+J223</f>
        <v>0</v>
      </c>
      <c r="L223" s="1"/>
      <c r="M223" s="1"/>
      <c r="N223" s="1"/>
      <c r="O223" s="1"/>
      <c r="P223" s="1"/>
      <c r="Q223" s="1"/>
      <c r="R223" s="1"/>
      <c r="S223" s="1"/>
      <c r="T223" s="1"/>
      <c r="U223" s="1"/>
      <c r="V223" s="1"/>
      <c r="W223" s="1"/>
      <c r="X223" s="1"/>
      <c r="Y223" s="1"/>
      <c r="Z223" s="1"/>
      <c r="AA223" s="1"/>
      <c r="AB223" s="1"/>
      <c r="AC223" s="1"/>
      <c r="AD223" s="1"/>
    </row>
    <row r="224" spans="1:30" s="15" customFormat="1" ht="31.5" x14ac:dyDescent="0.25">
      <c r="A224" s="43" t="s">
        <v>106</v>
      </c>
      <c r="B224" s="14" t="s">
        <v>130</v>
      </c>
      <c r="C224" s="27">
        <v>3206300</v>
      </c>
      <c r="D224" s="27">
        <v>0</v>
      </c>
      <c r="E224" s="26">
        <f>C224+D224</f>
        <v>3206300</v>
      </c>
      <c r="F224" s="27">
        <v>0</v>
      </c>
      <c r="G224" s="27">
        <v>0</v>
      </c>
      <c r="H224" s="27">
        <f>F224+G224</f>
        <v>0</v>
      </c>
      <c r="I224" s="20">
        <v>0</v>
      </c>
      <c r="J224" s="26">
        <v>0</v>
      </c>
      <c r="K224" s="26">
        <f>I224+J224</f>
        <v>0</v>
      </c>
    </row>
    <row r="225" spans="1:30" s="15" customFormat="1" x14ac:dyDescent="0.25">
      <c r="A225" s="36" t="s">
        <v>23</v>
      </c>
      <c r="B225" s="37" t="s">
        <v>84</v>
      </c>
      <c r="C225" s="39">
        <v>142832500</v>
      </c>
      <c r="D225" s="39">
        <f t="shared" ref="D225:K225" si="110">D226</f>
        <v>83517700</v>
      </c>
      <c r="E225" s="39">
        <f t="shared" si="110"/>
        <v>226350200</v>
      </c>
      <c r="F225" s="39">
        <v>80957400</v>
      </c>
      <c r="G225" s="39">
        <f t="shared" si="110"/>
        <v>0</v>
      </c>
      <c r="H225" s="39">
        <f t="shared" si="110"/>
        <v>80957400</v>
      </c>
      <c r="I225" s="39">
        <v>85736400</v>
      </c>
      <c r="J225" s="39">
        <f t="shared" si="110"/>
        <v>0</v>
      </c>
      <c r="K225" s="39">
        <f t="shared" si="110"/>
        <v>85736400</v>
      </c>
    </row>
    <row r="226" spans="1:30" x14ac:dyDescent="0.25">
      <c r="A226" s="36" t="s">
        <v>61</v>
      </c>
      <c r="B226" s="37" t="s">
        <v>85</v>
      </c>
      <c r="C226" s="39">
        <v>142832500</v>
      </c>
      <c r="D226" s="39">
        <f>D234+D231+D232+D233+D228+D227+D230+D229+D235++D236+D237</f>
        <v>83517700</v>
      </c>
      <c r="E226" s="39">
        <f>E234+E231+E232+E233+E228+E227+E230+E229+E235+E236+E237</f>
        <v>226350200</v>
      </c>
      <c r="F226" s="39">
        <v>80957400</v>
      </c>
      <c r="G226" s="39">
        <f t="shared" ref="G226:K226" si="111">G234+G231+G232+G233+G228+G227+G230+G229+G235+G236+G237</f>
        <v>0</v>
      </c>
      <c r="H226" s="39">
        <f t="shared" si="111"/>
        <v>80957400</v>
      </c>
      <c r="I226" s="39">
        <v>85736400</v>
      </c>
      <c r="J226" s="39">
        <f t="shared" si="111"/>
        <v>0</v>
      </c>
      <c r="K226" s="39">
        <f t="shared" si="111"/>
        <v>85736400</v>
      </c>
      <c r="L226" s="1"/>
      <c r="M226" s="1"/>
      <c r="N226" s="1"/>
      <c r="O226" s="1"/>
      <c r="P226" s="1"/>
      <c r="Q226" s="1"/>
      <c r="R226" s="1"/>
      <c r="S226" s="1"/>
      <c r="T226" s="1"/>
      <c r="U226" s="1"/>
      <c r="V226" s="1"/>
      <c r="W226" s="1"/>
      <c r="X226" s="1"/>
      <c r="Y226" s="1"/>
      <c r="Z226" s="1"/>
      <c r="AA226" s="1"/>
      <c r="AB226" s="1"/>
      <c r="AC226" s="1"/>
      <c r="AD226" s="1"/>
    </row>
    <row r="227" spans="1:30" ht="83.25" customHeight="1" x14ac:dyDescent="0.25">
      <c r="A227" s="43" t="s">
        <v>22</v>
      </c>
      <c r="B227" s="14" t="s">
        <v>85</v>
      </c>
      <c r="C227" s="20">
        <v>7497300</v>
      </c>
      <c r="D227" s="20">
        <v>0</v>
      </c>
      <c r="E227" s="26">
        <f t="shared" si="86"/>
        <v>7497300</v>
      </c>
      <c r="F227" s="27">
        <v>7497300</v>
      </c>
      <c r="G227" s="27">
        <v>0</v>
      </c>
      <c r="H227" s="27">
        <f t="shared" ref="H227:H236" si="112">F227+G227</f>
        <v>7497300</v>
      </c>
      <c r="I227" s="20">
        <v>7497300</v>
      </c>
      <c r="J227" s="26">
        <v>0</v>
      </c>
      <c r="K227" s="26">
        <f t="shared" ref="K227:K236" si="113">I227+J227</f>
        <v>7497300</v>
      </c>
      <c r="L227" s="1"/>
      <c r="M227" s="1"/>
      <c r="N227" s="1"/>
      <c r="O227" s="1"/>
      <c r="P227" s="1"/>
      <c r="Q227" s="1"/>
      <c r="R227" s="1"/>
      <c r="S227" s="1"/>
      <c r="T227" s="1"/>
      <c r="U227" s="1"/>
      <c r="V227" s="1"/>
      <c r="W227" s="1"/>
      <c r="X227" s="1"/>
      <c r="Y227" s="1"/>
      <c r="Z227" s="1"/>
      <c r="AA227" s="1"/>
      <c r="AB227" s="1"/>
      <c r="AC227" s="1"/>
      <c r="AD227" s="1"/>
    </row>
    <row r="228" spans="1:30" ht="47.25" x14ac:dyDescent="0.25">
      <c r="A228" s="18" t="s">
        <v>21</v>
      </c>
      <c r="B228" s="14" t="s">
        <v>85</v>
      </c>
      <c r="C228" s="20">
        <v>320500</v>
      </c>
      <c r="D228" s="20">
        <v>0</v>
      </c>
      <c r="E228" s="31">
        <f t="shared" si="86"/>
        <v>320500</v>
      </c>
      <c r="F228" s="27">
        <v>589700</v>
      </c>
      <c r="G228" s="27">
        <v>0</v>
      </c>
      <c r="H228" s="27">
        <f t="shared" si="112"/>
        <v>589700</v>
      </c>
      <c r="I228" s="20">
        <v>318700</v>
      </c>
      <c r="J228" s="26">
        <v>0</v>
      </c>
      <c r="K228" s="26">
        <f t="shared" si="113"/>
        <v>318700</v>
      </c>
      <c r="L228" s="1"/>
      <c r="M228" s="1"/>
      <c r="N228" s="1"/>
      <c r="O228" s="1"/>
      <c r="P228" s="1"/>
      <c r="Q228" s="1"/>
      <c r="R228" s="1"/>
      <c r="S228" s="1"/>
      <c r="T228" s="1"/>
      <c r="U228" s="1"/>
      <c r="V228" s="1"/>
      <c r="W228" s="1"/>
      <c r="X228" s="1"/>
      <c r="Y228" s="1"/>
      <c r="Z228" s="1"/>
      <c r="AA228" s="1"/>
      <c r="AB228" s="1"/>
      <c r="AC228" s="1"/>
      <c r="AD228" s="1"/>
    </row>
    <row r="229" spans="1:30" ht="110.25" x14ac:dyDescent="0.25">
      <c r="A229" s="18" t="s">
        <v>20</v>
      </c>
      <c r="B229" s="14" t="s">
        <v>85</v>
      </c>
      <c r="C229" s="27">
        <v>4865200</v>
      </c>
      <c r="D229" s="27">
        <v>0</v>
      </c>
      <c r="E229" s="31">
        <f t="shared" si="86"/>
        <v>4865200</v>
      </c>
      <c r="F229" s="27">
        <v>7232900</v>
      </c>
      <c r="G229" s="27">
        <v>0</v>
      </c>
      <c r="H229" s="27">
        <f t="shared" si="112"/>
        <v>7232900</v>
      </c>
      <c r="I229" s="20">
        <v>9544000</v>
      </c>
      <c r="J229" s="26">
        <v>0</v>
      </c>
      <c r="K229" s="26">
        <f t="shared" si="113"/>
        <v>9544000</v>
      </c>
      <c r="L229" s="1"/>
      <c r="M229" s="1"/>
      <c r="N229" s="1"/>
      <c r="O229" s="1"/>
      <c r="P229" s="1"/>
      <c r="Q229" s="1"/>
      <c r="R229" s="1"/>
      <c r="S229" s="1"/>
      <c r="T229" s="1"/>
      <c r="U229" s="1"/>
      <c r="V229" s="1"/>
      <c r="W229" s="1"/>
      <c r="X229" s="1"/>
      <c r="Y229" s="1"/>
      <c r="Z229" s="1"/>
      <c r="AA229" s="1"/>
      <c r="AB229" s="1"/>
      <c r="AC229" s="1"/>
      <c r="AD229" s="1"/>
    </row>
    <row r="230" spans="1:30" ht="47.25" x14ac:dyDescent="0.25">
      <c r="A230" s="18" t="s">
        <v>19</v>
      </c>
      <c r="B230" s="14" t="s">
        <v>85</v>
      </c>
      <c r="C230" s="27">
        <v>863100</v>
      </c>
      <c r="D230" s="27">
        <v>0</v>
      </c>
      <c r="E230" s="31">
        <f t="shared" si="86"/>
        <v>863100</v>
      </c>
      <c r="F230" s="27">
        <v>2219400</v>
      </c>
      <c r="G230" s="27">
        <v>0</v>
      </c>
      <c r="H230" s="27">
        <f t="shared" si="112"/>
        <v>2219400</v>
      </c>
      <c r="I230" s="20">
        <v>2219400</v>
      </c>
      <c r="J230" s="26">
        <v>0</v>
      </c>
      <c r="K230" s="26">
        <f t="shared" si="113"/>
        <v>2219400</v>
      </c>
      <c r="L230" s="1"/>
      <c r="M230" s="1"/>
      <c r="N230" s="1"/>
      <c r="O230" s="1"/>
      <c r="P230" s="1"/>
      <c r="Q230" s="1"/>
      <c r="R230" s="1"/>
      <c r="S230" s="1"/>
      <c r="T230" s="1"/>
      <c r="U230" s="1"/>
      <c r="V230" s="1"/>
      <c r="W230" s="1"/>
      <c r="X230" s="1"/>
      <c r="Y230" s="1"/>
      <c r="Z230" s="1"/>
      <c r="AA230" s="1"/>
      <c r="AB230" s="1"/>
      <c r="AC230" s="1"/>
      <c r="AD230" s="1"/>
    </row>
    <row r="231" spans="1:30" ht="31.5" x14ac:dyDescent="0.25">
      <c r="A231" s="18" t="s">
        <v>18</v>
      </c>
      <c r="B231" s="14" t="s">
        <v>85</v>
      </c>
      <c r="C231" s="20">
        <v>0</v>
      </c>
      <c r="D231" s="20">
        <v>0</v>
      </c>
      <c r="E231" s="31">
        <f t="shared" si="86"/>
        <v>0</v>
      </c>
      <c r="F231" s="20">
        <v>0</v>
      </c>
      <c r="G231" s="20">
        <v>0</v>
      </c>
      <c r="H231" s="20">
        <f t="shared" si="112"/>
        <v>0</v>
      </c>
      <c r="I231" s="20">
        <v>0</v>
      </c>
      <c r="J231" s="26">
        <v>0</v>
      </c>
      <c r="K231" s="26">
        <f t="shared" si="113"/>
        <v>0</v>
      </c>
      <c r="L231" s="1"/>
      <c r="M231" s="1"/>
      <c r="N231" s="1"/>
      <c r="O231" s="1"/>
      <c r="P231" s="1"/>
      <c r="Q231" s="1"/>
      <c r="R231" s="1"/>
      <c r="S231" s="1"/>
      <c r="T231" s="1"/>
      <c r="U231" s="1"/>
      <c r="V231" s="1"/>
      <c r="W231" s="1"/>
      <c r="X231" s="1"/>
      <c r="Y231" s="1"/>
      <c r="Z231" s="1"/>
      <c r="AA231" s="1"/>
      <c r="AB231" s="1"/>
      <c r="AC231" s="1"/>
      <c r="AD231" s="1"/>
    </row>
    <row r="232" spans="1:30" ht="31.5" x14ac:dyDescent="0.25">
      <c r="A232" s="18" t="s">
        <v>110</v>
      </c>
      <c r="B232" s="14" t="s">
        <v>85</v>
      </c>
      <c r="C232" s="20">
        <v>111884400</v>
      </c>
      <c r="D232" s="20">
        <f>24044600+108952700-50479600</f>
        <v>82517700</v>
      </c>
      <c r="E232" s="26">
        <f t="shared" si="86"/>
        <v>194402100</v>
      </c>
      <c r="F232" s="20">
        <v>56006100</v>
      </c>
      <c r="G232" s="20">
        <v>0</v>
      </c>
      <c r="H232" s="20">
        <f t="shared" si="112"/>
        <v>56006100</v>
      </c>
      <c r="I232" s="20">
        <v>58745000</v>
      </c>
      <c r="J232" s="26">
        <v>0</v>
      </c>
      <c r="K232" s="26">
        <f t="shared" si="113"/>
        <v>58745000</v>
      </c>
      <c r="L232" s="1"/>
      <c r="M232" s="1"/>
      <c r="N232" s="1"/>
      <c r="O232" s="1"/>
      <c r="P232" s="1"/>
      <c r="Q232" s="1"/>
      <c r="R232" s="1"/>
      <c r="S232" s="1"/>
      <c r="T232" s="1"/>
      <c r="U232" s="1"/>
      <c r="V232" s="1"/>
      <c r="W232" s="1"/>
      <c r="X232" s="1"/>
      <c r="Y232" s="1"/>
      <c r="Z232" s="1"/>
      <c r="AA232" s="1"/>
      <c r="AB232" s="1"/>
      <c r="AC232" s="1"/>
      <c r="AD232" s="1"/>
    </row>
    <row r="233" spans="1:30" ht="31.5" x14ac:dyDescent="0.25">
      <c r="A233" s="18" t="s">
        <v>17</v>
      </c>
      <c r="B233" s="14" t="s">
        <v>85</v>
      </c>
      <c r="C233" s="20">
        <v>94300</v>
      </c>
      <c r="D233" s="20">
        <v>0</v>
      </c>
      <c r="E233" s="31">
        <f t="shared" si="86"/>
        <v>94300</v>
      </c>
      <c r="F233" s="20">
        <v>94300</v>
      </c>
      <c r="G233" s="20">
        <v>0</v>
      </c>
      <c r="H233" s="20">
        <f t="shared" si="112"/>
        <v>94300</v>
      </c>
      <c r="I233" s="20">
        <v>94300</v>
      </c>
      <c r="J233" s="26">
        <v>0</v>
      </c>
      <c r="K233" s="26">
        <f t="shared" si="113"/>
        <v>94300</v>
      </c>
      <c r="L233" s="1"/>
      <c r="M233" s="1"/>
      <c r="N233" s="1"/>
      <c r="O233" s="1"/>
      <c r="P233" s="1"/>
      <c r="Q233" s="1"/>
      <c r="R233" s="1"/>
      <c r="S233" s="1"/>
      <c r="T233" s="1"/>
      <c r="U233" s="1"/>
      <c r="V233" s="1"/>
      <c r="W233" s="1"/>
      <c r="X233" s="1"/>
      <c r="Y233" s="1"/>
      <c r="Z233" s="1"/>
      <c r="AA233" s="1"/>
      <c r="AB233" s="1"/>
      <c r="AC233" s="1"/>
      <c r="AD233" s="1"/>
    </row>
    <row r="234" spans="1:30" ht="31.5" x14ac:dyDescent="0.25">
      <c r="A234" s="18" t="s">
        <v>111</v>
      </c>
      <c r="B234" s="14" t="s">
        <v>85</v>
      </c>
      <c r="C234" s="27">
        <v>2386100</v>
      </c>
      <c r="D234" s="27">
        <f>1000000</f>
        <v>1000000</v>
      </c>
      <c r="E234" s="31">
        <f t="shared" si="86"/>
        <v>3386100</v>
      </c>
      <c r="F234" s="27">
        <v>2386100</v>
      </c>
      <c r="G234" s="27">
        <v>0</v>
      </c>
      <c r="H234" s="27">
        <f t="shared" si="112"/>
        <v>2386100</v>
      </c>
      <c r="I234" s="20">
        <v>2386100</v>
      </c>
      <c r="J234" s="26">
        <v>0</v>
      </c>
      <c r="K234" s="26">
        <f t="shared" si="113"/>
        <v>2386100</v>
      </c>
      <c r="L234" s="1"/>
      <c r="M234" s="1"/>
      <c r="N234" s="1"/>
      <c r="O234" s="1"/>
      <c r="P234" s="1"/>
      <c r="Q234" s="1"/>
      <c r="R234" s="1"/>
      <c r="S234" s="1"/>
      <c r="T234" s="1"/>
      <c r="U234" s="1"/>
      <c r="V234" s="1"/>
      <c r="W234" s="1"/>
      <c r="X234" s="1"/>
      <c r="Y234" s="1"/>
      <c r="Z234" s="1"/>
      <c r="AA234" s="1"/>
      <c r="AB234" s="1"/>
      <c r="AC234" s="1"/>
      <c r="AD234" s="1"/>
    </row>
    <row r="235" spans="1:30" ht="63" x14ac:dyDescent="0.25">
      <c r="A235" s="18" t="s">
        <v>54</v>
      </c>
      <c r="B235" s="14" t="s">
        <v>85</v>
      </c>
      <c r="C235" s="29">
        <v>272700</v>
      </c>
      <c r="D235" s="29">
        <v>0</v>
      </c>
      <c r="E235" s="31">
        <f t="shared" si="86"/>
        <v>272700</v>
      </c>
      <c r="F235" s="29">
        <v>272700</v>
      </c>
      <c r="G235" s="29">
        <v>0</v>
      </c>
      <c r="H235" s="29">
        <f t="shared" si="112"/>
        <v>272700</v>
      </c>
      <c r="I235" s="30">
        <v>272700</v>
      </c>
      <c r="J235" s="26">
        <v>0</v>
      </c>
      <c r="K235" s="26">
        <f t="shared" si="113"/>
        <v>272700</v>
      </c>
      <c r="L235" s="1"/>
      <c r="M235" s="1"/>
      <c r="N235" s="1"/>
      <c r="O235" s="1"/>
      <c r="P235" s="1"/>
      <c r="Q235" s="1"/>
      <c r="R235" s="1"/>
      <c r="S235" s="1"/>
      <c r="T235" s="1"/>
      <c r="U235" s="1"/>
      <c r="V235" s="1"/>
      <c r="W235" s="1"/>
      <c r="X235" s="1"/>
      <c r="Y235" s="1"/>
      <c r="Z235" s="1"/>
      <c r="AA235" s="1"/>
      <c r="AB235" s="1"/>
      <c r="AC235" s="1"/>
      <c r="AD235" s="1"/>
    </row>
    <row r="236" spans="1:30" ht="31.5" x14ac:dyDescent="0.25">
      <c r="A236" s="18" t="s">
        <v>112</v>
      </c>
      <c r="B236" s="14" t="s">
        <v>85</v>
      </c>
      <c r="C236" s="27">
        <v>4658900</v>
      </c>
      <c r="D236" s="27">
        <v>0</v>
      </c>
      <c r="E236" s="26">
        <f t="shared" si="86"/>
        <v>4658900</v>
      </c>
      <c r="F236" s="27">
        <v>4658900</v>
      </c>
      <c r="G236" s="27">
        <v>0</v>
      </c>
      <c r="H236" s="27">
        <f t="shared" si="112"/>
        <v>4658900</v>
      </c>
      <c r="I236" s="27">
        <v>4658900</v>
      </c>
      <c r="J236" s="26">
        <v>0</v>
      </c>
      <c r="K236" s="26">
        <f t="shared" si="113"/>
        <v>4658900</v>
      </c>
      <c r="L236" s="1"/>
      <c r="M236" s="1"/>
      <c r="N236" s="1"/>
      <c r="O236" s="1"/>
      <c r="P236" s="1"/>
      <c r="Q236" s="1"/>
      <c r="R236" s="1"/>
      <c r="S236" s="1"/>
      <c r="T236" s="1"/>
      <c r="U236" s="1"/>
      <c r="V236" s="1"/>
      <c r="W236" s="1"/>
      <c r="X236" s="1"/>
      <c r="Y236" s="1"/>
      <c r="Z236" s="1"/>
      <c r="AA236" s="1"/>
      <c r="AB236" s="1"/>
      <c r="AC236" s="1"/>
      <c r="AD236" s="1"/>
    </row>
    <row r="237" spans="1:30" ht="31.5" x14ac:dyDescent="0.25">
      <c r="A237" s="18" t="s">
        <v>443</v>
      </c>
      <c r="B237" s="14" t="s">
        <v>85</v>
      </c>
      <c r="C237" s="27">
        <v>9990000</v>
      </c>
      <c r="D237" s="27">
        <f>-9990000+9990000</f>
        <v>0</v>
      </c>
      <c r="E237" s="26">
        <f t="shared" si="86"/>
        <v>9990000</v>
      </c>
      <c r="F237" s="27">
        <v>0</v>
      </c>
      <c r="G237" s="27">
        <v>0</v>
      </c>
      <c r="H237" s="27">
        <v>0</v>
      </c>
      <c r="I237" s="27">
        <v>0</v>
      </c>
      <c r="J237" s="26">
        <v>0</v>
      </c>
      <c r="K237" s="26">
        <v>0</v>
      </c>
      <c r="L237" s="1"/>
      <c r="M237" s="1"/>
      <c r="N237" s="1"/>
      <c r="O237" s="1"/>
      <c r="P237" s="1"/>
      <c r="Q237" s="1"/>
      <c r="R237" s="1"/>
      <c r="S237" s="1"/>
      <c r="T237" s="1"/>
      <c r="U237" s="1"/>
      <c r="V237" s="1"/>
      <c r="W237" s="1"/>
      <c r="X237" s="1"/>
      <c r="Y237" s="1"/>
      <c r="Z237" s="1"/>
      <c r="AA237" s="1"/>
      <c r="AB237" s="1"/>
      <c r="AC237" s="1"/>
      <c r="AD237" s="1"/>
    </row>
    <row r="238" spans="1:30" ht="31.5" x14ac:dyDescent="0.25">
      <c r="A238" s="36" t="s">
        <v>62</v>
      </c>
      <c r="B238" s="37" t="s">
        <v>86</v>
      </c>
      <c r="C238" s="39">
        <v>1657642500</v>
      </c>
      <c r="D238" s="39">
        <f t="shared" ref="D238:K238" si="114">D239+D253+D264+D256+D258+D260+D262</f>
        <v>-27667800</v>
      </c>
      <c r="E238" s="39">
        <f>E239+E253+E264+E256+E258+E260+E262</f>
        <v>1629974700</v>
      </c>
      <c r="F238" s="39">
        <v>1598786800</v>
      </c>
      <c r="G238" s="39">
        <f t="shared" si="114"/>
        <v>0</v>
      </c>
      <c r="H238" s="39">
        <f t="shared" si="114"/>
        <v>1598786800</v>
      </c>
      <c r="I238" s="39">
        <v>1582687000</v>
      </c>
      <c r="J238" s="39">
        <f t="shared" si="114"/>
        <v>0</v>
      </c>
      <c r="K238" s="39">
        <f t="shared" si="114"/>
        <v>1582687000</v>
      </c>
      <c r="L238" s="1"/>
      <c r="M238" s="48"/>
      <c r="N238" s="1"/>
      <c r="O238" s="1"/>
      <c r="P238" s="1"/>
      <c r="Q238" s="1"/>
      <c r="R238" s="1"/>
      <c r="S238" s="1"/>
      <c r="T238" s="1"/>
      <c r="U238" s="1"/>
      <c r="V238" s="1"/>
      <c r="W238" s="1"/>
      <c r="X238" s="1"/>
      <c r="Y238" s="1"/>
      <c r="Z238" s="1"/>
      <c r="AA238" s="1"/>
      <c r="AB238" s="1"/>
      <c r="AC238" s="1"/>
      <c r="AD238" s="1"/>
    </row>
    <row r="239" spans="1:30" s="19" customFormat="1" ht="47.25" x14ac:dyDescent="0.25">
      <c r="A239" s="36" t="s">
        <v>52</v>
      </c>
      <c r="B239" s="37" t="s">
        <v>87</v>
      </c>
      <c r="C239" s="39">
        <v>1611235600</v>
      </c>
      <c r="D239" s="39">
        <f t="shared" ref="D239:K239" si="115">D240</f>
        <v>-27758500</v>
      </c>
      <c r="E239" s="39">
        <f t="shared" si="115"/>
        <v>1583477100</v>
      </c>
      <c r="F239" s="39">
        <v>1552637100</v>
      </c>
      <c r="G239" s="39">
        <f t="shared" si="115"/>
        <v>0</v>
      </c>
      <c r="H239" s="39">
        <f t="shared" si="115"/>
        <v>1552637100</v>
      </c>
      <c r="I239" s="39">
        <v>1536143900</v>
      </c>
      <c r="J239" s="39">
        <f t="shared" si="115"/>
        <v>0</v>
      </c>
      <c r="K239" s="39">
        <f t="shared" si="115"/>
        <v>1536143900</v>
      </c>
      <c r="M239" s="49"/>
    </row>
    <row r="240" spans="1:30" s="19" customFormat="1" ht="47.25" x14ac:dyDescent="0.25">
      <c r="A240" s="36" t="s">
        <v>53</v>
      </c>
      <c r="B240" s="37" t="s">
        <v>88</v>
      </c>
      <c r="C240" s="39">
        <v>1611235600</v>
      </c>
      <c r="D240" s="39">
        <f t="shared" ref="D240:K240" si="116">SUM(D241:D252)</f>
        <v>-27758500</v>
      </c>
      <c r="E240" s="39">
        <f>SUM(E241:E252)</f>
        <v>1583477100</v>
      </c>
      <c r="F240" s="39">
        <v>1552637100</v>
      </c>
      <c r="G240" s="39">
        <f t="shared" si="116"/>
        <v>0</v>
      </c>
      <c r="H240" s="39">
        <f t="shared" si="116"/>
        <v>1552637100</v>
      </c>
      <c r="I240" s="39">
        <v>1536143900</v>
      </c>
      <c r="J240" s="39">
        <f t="shared" si="116"/>
        <v>0</v>
      </c>
      <c r="K240" s="39">
        <f t="shared" si="116"/>
        <v>1536143900</v>
      </c>
    </row>
    <row r="241" spans="1:30" ht="94.5" x14ac:dyDescent="0.25">
      <c r="A241" s="18" t="s">
        <v>16</v>
      </c>
      <c r="B241" s="14" t="s">
        <v>88</v>
      </c>
      <c r="C241" s="27">
        <v>108733200</v>
      </c>
      <c r="D241" s="27">
        <v>0</v>
      </c>
      <c r="E241" s="31">
        <f>C241+D241</f>
        <v>108733200</v>
      </c>
      <c r="F241" s="27">
        <v>111535600</v>
      </c>
      <c r="G241" s="27">
        <v>0</v>
      </c>
      <c r="H241" s="27">
        <f>F241+G241</f>
        <v>111535600</v>
      </c>
      <c r="I241" s="27">
        <v>111535600</v>
      </c>
      <c r="J241" s="26">
        <v>0</v>
      </c>
      <c r="K241" s="26">
        <f t="shared" ref="K241:K252" si="117">I241+J241</f>
        <v>111535600</v>
      </c>
      <c r="L241" s="1"/>
      <c r="M241" s="1"/>
      <c r="N241" s="1"/>
      <c r="O241" s="1"/>
      <c r="P241" s="1"/>
      <c r="Q241" s="1"/>
      <c r="R241" s="1"/>
      <c r="S241" s="1"/>
      <c r="T241" s="1"/>
      <c r="U241" s="1"/>
      <c r="V241" s="1"/>
      <c r="W241" s="1"/>
      <c r="X241" s="1"/>
      <c r="Y241" s="1"/>
      <c r="Z241" s="1"/>
      <c r="AA241" s="1"/>
      <c r="AB241" s="1"/>
      <c r="AC241" s="1"/>
      <c r="AD241" s="1"/>
    </row>
    <row r="242" spans="1:30" ht="31.5" x14ac:dyDescent="0.25">
      <c r="A242" s="18" t="s">
        <v>15</v>
      </c>
      <c r="B242" s="14" t="s">
        <v>88</v>
      </c>
      <c r="C242" s="27">
        <v>10181500</v>
      </c>
      <c r="D242" s="27">
        <v>0</v>
      </c>
      <c r="E242" s="31">
        <f t="shared" si="86"/>
        <v>10181500</v>
      </c>
      <c r="F242" s="27">
        <v>10181500</v>
      </c>
      <c r="G242" s="27">
        <v>0</v>
      </c>
      <c r="H242" s="27">
        <f t="shared" ref="H242:H278" si="118">F242+G242</f>
        <v>10181500</v>
      </c>
      <c r="I242" s="27">
        <v>10181500</v>
      </c>
      <c r="J242" s="26">
        <v>0</v>
      </c>
      <c r="K242" s="26">
        <f t="shared" si="117"/>
        <v>10181500</v>
      </c>
      <c r="L242" s="1"/>
      <c r="M242" s="1"/>
      <c r="N242" s="1"/>
      <c r="O242" s="1"/>
      <c r="P242" s="1"/>
      <c r="Q242" s="1"/>
      <c r="R242" s="1"/>
      <c r="S242" s="1"/>
      <c r="T242" s="1"/>
      <c r="U242" s="1"/>
      <c r="V242" s="1"/>
      <c r="W242" s="1"/>
      <c r="X242" s="1"/>
      <c r="Y242" s="1"/>
      <c r="Z242" s="1"/>
      <c r="AA242" s="1"/>
      <c r="AB242" s="1"/>
      <c r="AC242" s="1"/>
      <c r="AD242" s="1"/>
    </row>
    <row r="243" spans="1:30" ht="83.25" customHeight="1" x14ac:dyDescent="0.25">
      <c r="A243" s="18" t="s">
        <v>14</v>
      </c>
      <c r="B243" s="14" t="s">
        <v>88</v>
      </c>
      <c r="C243" s="27">
        <v>1466371600</v>
      </c>
      <c r="D243" s="27">
        <f>-40008100+12657500</f>
        <v>-27350600</v>
      </c>
      <c r="E243" s="31">
        <f t="shared" si="86"/>
        <v>1439021000</v>
      </c>
      <c r="F243" s="27">
        <v>1406029700</v>
      </c>
      <c r="G243" s="27">
        <v>0</v>
      </c>
      <c r="H243" s="27">
        <f t="shared" si="118"/>
        <v>1406029700</v>
      </c>
      <c r="I243" s="27">
        <v>1390798200</v>
      </c>
      <c r="J243" s="26">
        <v>0</v>
      </c>
      <c r="K243" s="26">
        <f t="shared" si="117"/>
        <v>1390798200</v>
      </c>
      <c r="L243" s="1"/>
      <c r="M243" s="1"/>
      <c r="N243" s="1"/>
      <c r="O243" s="1"/>
      <c r="P243" s="1"/>
      <c r="Q243" s="1"/>
      <c r="R243" s="1"/>
      <c r="S243" s="1"/>
      <c r="T243" s="1"/>
      <c r="U243" s="1"/>
      <c r="V243" s="1"/>
      <c r="W243" s="1"/>
      <c r="X243" s="1"/>
      <c r="Y243" s="1"/>
      <c r="Z243" s="1"/>
      <c r="AA243" s="1"/>
      <c r="AB243" s="1"/>
      <c r="AC243" s="1"/>
      <c r="AD243" s="1"/>
    </row>
    <row r="244" spans="1:30" ht="47.25" x14ac:dyDescent="0.25">
      <c r="A244" s="18" t="s">
        <v>13</v>
      </c>
      <c r="B244" s="14" t="s">
        <v>88</v>
      </c>
      <c r="C244" s="27">
        <v>2000800</v>
      </c>
      <c r="D244" s="27">
        <f>27500</f>
        <v>27500</v>
      </c>
      <c r="E244" s="31">
        <f t="shared" si="86"/>
        <v>2028300</v>
      </c>
      <c r="F244" s="27">
        <v>1835700</v>
      </c>
      <c r="G244" s="27">
        <v>0</v>
      </c>
      <c r="H244" s="27">
        <f t="shared" si="118"/>
        <v>1835700</v>
      </c>
      <c r="I244" s="27">
        <v>1740000</v>
      </c>
      <c r="J244" s="26">
        <v>0</v>
      </c>
      <c r="K244" s="26">
        <f t="shared" si="117"/>
        <v>1740000</v>
      </c>
      <c r="L244" s="1"/>
      <c r="M244" s="1"/>
      <c r="N244" s="1"/>
      <c r="O244" s="1"/>
      <c r="P244" s="1"/>
      <c r="Q244" s="1"/>
      <c r="R244" s="1"/>
      <c r="S244" s="1"/>
      <c r="T244" s="1"/>
      <c r="U244" s="1"/>
      <c r="V244" s="1"/>
      <c r="W244" s="1"/>
      <c r="X244" s="1"/>
      <c r="Y244" s="1"/>
      <c r="Z244" s="1"/>
      <c r="AA244" s="1"/>
      <c r="AB244" s="1"/>
      <c r="AC244" s="1"/>
      <c r="AD244" s="1"/>
    </row>
    <row r="245" spans="1:30" ht="134.25" customHeight="1" x14ac:dyDescent="0.25">
      <c r="A245" s="45" t="s">
        <v>46</v>
      </c>
      <c r="B245" s="14" t="s">
        <v>88</v>
      </c>
      <c r="C245" s="27">
        <v>6200</v>
      </c>
      <c r="D245" s="27">
        <v>0</v>
      </c>
      <c r="E245" s="31">
        <f t="shared" si="86"/>
        <v>6200</v>
      </c>
      <c r="F245" s="27">
        <v>6200</v>
      </c>
      <c r="G245" s="27">
        <v>0</v>
      </c>
      <c r="H245" s="27">
        <f t="shared" si="118"/>
        <v>6200</v>
      </c>
      <c r="I245" s="27">
        <v>6200</v>
      </c>
      <c r="J245" s="26">
        <v>0</v>
      </c>
      <c r="K245" s="26">
        <f t="shared" si="117"/>
        <v>6200</v>
      </c>
      <c r="L245" s="1"/>
      <c r="M245" s="1"/>
      <c r="N245" s="1"/>
      <c r="O245" s="1"/>
      <c r="P245" s="1"/>
      <c r="Q245" s="1"/>
      <c r="R245" s="1"/>
      <c r="S245" s="1"/>
      <c r="T245" s="1"/>
      <c r="U245" s="1"/>
      <c r="V245" s="1"/>
      <c r="W245" s="1"/>
      <c r="X245" s="1"/>
      <c r="Y245" s="1"/>
      <c r="Z245" s="1"/>
      <c r="AA245" s="1"/>
      <c r="AB245" s="1"/>
      <c r="AC245" s="1"/>
      <c r="AD245" s="1"/>
    </row>
    <row r="246" spans="1:30" ht="51.75" customHeight="1" x14ac:dyDescent="0.25">
      <c r="A246" s="18" t="s">
        <v>12</v>
      </c>
      <c r="B246" s="14" t="s">
        <v>88</v>
      </c>
      <c r="C246" s="27">
        <v>112500</v>
      </c>
      <c r="D246" s="27">
        <f>1600</f>
        <v>1600</v>
      </c>
      <c r="E246" s="31">
        <f t="shared" si="86"/>
        <v>114100</v>
      </c>
      <c r="F246" s="27">
        <v>113200</v>
      </c>
      <c r="G246" s="27">
        <v>0</v>
      </c>
      <c r="H246" s="27">
        <f t="shared" si="118"/>
        <v>113200</v>
      </c>
      <c r="I246" s="27">
        <v>99800</v>
      </c>
      <c r="J246" s="26">
        <v>0</v>
      </c>
      <c r="K246" s="26">
        <f t="shared" si="117"/>
        <v>99800</v>
      </c>
      <c r="L246" s="1"/>
      <c r="M246" s="1"/>
      <c r="N246" s="1"/>
      <c r="O246" s="1"/>
      <c r="P246" s="1"/>
      <c r="Q246" s="1"/>
      <c r="R246" s="1"/>
      <c r="S246" s="1"/>
      <c r="T246" s="1"/>
      <c r="U246" s="1"/>
      <c r="V246" s="1"/>
      <c r="W246" s="1"/>
      <c r="X246" s="1"/>
      <c r="Y246" s="1"/>
      <c r="Z246" s="1"/>
      <c r="AA246" s="1"/>
      <c r="AB246" s="1"/>
      <c r="AC246" s="1"/>
      <c r="AD246" s="1"/>
    </row>
    <row r="247" spans="1:30" ht="63" x14ac:dyDescent="0.25">
      <c r="A247" s="18" t="s">
        <v>11</v>
      </c>
      <c r="B247" s="14" t="s">
        <v>88</v>
      </c>
      <c r="C247" s="27">
        <v>369900</v>
      </c>
      <c r="D247" s="27">
        <v>0</v>
      </c>
      <c r="E247" s="31">
        <f t="shared" si="86"/>
        <v>369900</v>
      </c>
      <c r="F247" s="27">
        <v>390300</v>
      </c>
      <c r="G247" s="27">
        <v>0</v>
      </c>
      <c r="H247" s="27">
        <f t="shared" si="118"/>
        <v>390300</v>
      </c>
      <c r="I247" s="27">
        <v>415200</v>
      </c>
      <c r="J247" s="26">
        <v>0</v>
      </c>
      <c r="K247" s="26">
        <f t="shared" si="117"/>
        <v>415200</v>
      </c>
      <c r="L247" s="1"/>
      <c r="M247" s="1"/>
      <c r="N247" s="1"/>
      <c r="O247" s="1"/>
      <c r="P247" s="1"/>
      <c r="Q247" s="1"/>
      <c r="R247" s="1"/>
      <c r="S247" s="1"/>
      <c r="T247" s="1"/>
      <c r="U247" s="1"/>
      <c r="V247" s="1"/>
      <c r="W247" s="1"/>
      <c r="X247" s="1"/>
      <c r="Y247" s="1"/>
      <c r="Z247" s="1"/>
      <c r="AA247" s="1"/>
      <c r="AB247" s="1"/>
      <c r="AC247" s="1"/>
      <c r="AD247" s="1"/>
    </row>
    <row r="248" spans="1:30" ht="126" x14ac:dyDescent="0.25">
      <c r="A248" s="18" t="s">
        <v>113</v>
      </c>
      <c r="B248" s="14" t="s">
        <v>88</v>
      </c>
      <c r="C248" s="27">
        <v>2082500</v>
      </c>
      <c r="D248" s="27">
        <f>28700</f>
        <v>28700</v>
      </c>
      <c r="E248" s="31">
        <f t="shared" si="86"/>
        <v>2111200</v>
      </c>
      <c r="F248" s="27">
        <v>1910800</v>
      </c>
      <c r="G248" s="27">
        <v>0</v>
      </c>
      <c r="H248" s="27">
        <f t="shared" si="118"/>
        <v>1910800</v>
      </c>
      <c r="I248" s="27">
        <v>1811200</v>
      </c>
      <c r="J248" s="26">
        <v>0</v>
      </c>
      <c r="K248" s="26">
        <f t="shared" si="117"/>
        <v>1811200</v>
      </c>
      <c r="L248" s="1"/>
      <c r="M248" s="1"/>
      <c r="N248" s="1"/>
      <c r="O248" s="1"/>
      <c r="P248" s="1"/>
      <c r="Q248" s="1"/>
      <c r="R248" s="1"/>
      <c r="S248" s="1"/>
      <c r="T248" s="1"/>
      <c r="U248" s="1"/>
      <c r="V248" s="1"/>
      <c r="W248" s="1"/>
      <c r="X248" s="1"/>
      <c r="Y248" s="1"/>
      <c r="Z248" s="1"/>
      <c r="AA248" s="1"/>
      <c r="AB248" s="1"/>
      <c r="AC248" s="1"/>
      <c r="AD248" s="1"/>
    </row>
    <row r="249" spans="1:30" ht="47.25" x14ac:dyDescent="0.25">
      <c r="A249" s="18" t="s">
        <v>10</v>
      </c>
      <c r="B249" s="14" t="s">
        <v>88</v>
      </c>
      <c r="C249" s="27">
        <v>3223100</v>
      </c>
      <c r="D249" s="27">
        <f>-887000</f>
        <v>-887000</v>
      </c>
      <c r="E249" s="31">
        <f t="shared" si="86"/>
        <v>2336100</v>
      </c>
      <c r="F249" s="27">
        <v>3223100</v>
      </c>
      <c r="G249" s="27">
        <v>0</v>
      </c>
      <c r="H249" s="27">
        <f t="shared" si="118"/>
        <v>3223100</v>
      </c>
      <c r="I249" s="27">
        <v>3223100</v>
      </c>
      <c r="J249" s="26">
        <v>0</v>
      </c>
      <c r="K249" s="26">
        <f t="shared" si="117"/>
        <v>3223100</v>
      </c>
      <c r="L249" s="1"/>
      <c r="M249" s="1"/>
      <c r="N249" s="1"/>
      <c r="O249" s="1"/>
      <c r="P249" s="1"/>
      <c r="Q249" s="1"/>
      <c r="R249" s="1"/>
      <c r="S249" s="1"/>
      <c r="T249" s="1"/>
      <c r="U249" s="1"/>
      <c r="V249" s="1"/>
      <c r="W249" s="1"/>
      <c r="X249" s="1"/>
      <c r="Y249" s="1"/>
      <c r="Z249" s="1"/>
      <c r="AA249" s="1"/>
      <c r="AB249" s="1"/>
      <c r="AC249" s="1"/>
      <c r="AD249" s="1"/>
    </row>
    <row r="250" spans="1:30" ht="36" customHeight="1" x14ac:dyDescent="0.25">
      <c r="A250" s="18" t="s">
        <v>9</v>
      </c>
      <c r="B250" s="14" t="s">
        <v>88</v>
      </c>
      <c r="C250" s="27">
        <v>917500</v>
      </c>
      <c r="D250" s="27">
        <f>800</f>
        <v>800</v>
      </c>
      <c r="E250" s="31">
        <f t="shared" si="86"/>
        <v>918300</v>
      </c>
      <c r="F250" s="27">
        <v>583200</v>
      </c>
      <c r="G250" s="27">
        <v>0</v>
      </c>
      <c r="H250" s="27">
        <f t="shared" si="118"/>
        <v>583200</v>
      </c>
      <c r="I250" s="27">
        <v>424200</v>
      </c>
      <c r="J250" s="50">
        <v>0</v>
      </c>
      <c r="K250" s="26">
        <f t="shared" si="117"/>
        <v>424200</v>
      </c>
      <c r="L250" s="1"/>
      <c r="M250" s="1"/>
      <c r="N250" s="1"/>
      <c r="O250" s="1"/>
      <c r="P250" s="1"/>
      <c r="Q250" s="1"/>
      <c r="R250" s="1"/>
      <c r="S250" s="1"/>
      <c r="T250" s="1"/>
      <c r="U250" s="1"/>
      <c r="V250" s="1"/>
      <c r="W250" s="1"/>
      <c r="X250" s="1"/>
      <c r="Y250" s="1"/>
      <c r="Z250" s="1"/>
      <c r="AA250" s="1"/>
      <c r="AB250" s="1"/>
      <c r="AC250" s="1"/>
      <c r="AD250" s="1"/>
    </row>
    <row r="251" spans="1:30" ht="63" x14ac:dyDescent="0.25">
      <c r="A251" s="18" t="s">
        <v>8</v>
      </c>
      <c r="B251" s="14" t="s">
        <v>88</v>
      </c>
      <c r="C251" s="27">
        <v>6788300</v>
      </c>
      <c r="D251" s="27">
        <f>93400</f>
        <v>93400</v>
      </c>
      <c r="E251" s="31">
        <f t="shared" si="86"/>
        <v>6881700</v>
      </c>
      <c r="F251" s="27">
        <v>6228800</v>
      </c>
      <c r="G251" s="27">
        <v>0</v>
      </c>
      <c r="H251" s="27">
        <f t="shared" si="118"/>
        <v>6228800</v>
      </c>
      <c r="I251" s="27">
        <v>5904100</v>
      </c>
      <c r="J251" s="26">
        <v>0</v>
      </c>
      <c r="K251" s="26">
        <f t="shared" si="117"/>
        <v>5904100</v>
      </c>
      <c r="L251" s="1"/>
      <c r="M251" s="1"/>
      <c r="N251" s="1"/>
      <c r="O251" s="1"/>
      <c r="P251" s="1"/>
      <c r="Q251" s="1"/>
      <c r="R251" s="1"/>
      <c r="S251" s="1"/>
      <c r="T251" s="1"/>
      <c r="U251" s="1"/>
      <c r="V251" s="1"/>
      <c r="W251" s="1"/>
      <c r="X251" s="1"/>
      <c r="Y251" s="1"/>
      <c r="Z251" s="1"/>
      <c r="AA251" s="1"/>
      <c r="AB251" s="1"/>
      <c r="AC251" s="1"/>
      <c r="AD251" s="1"/>
    </row>
    <row r="252" spans="1:30" x14ac:dyDescent="0.25">
      <c r="A252" s="18" t="s">
        <v>7</v>
      </c>
      <c r="B252" s="14" t="s">
        <v>88</v>
      </c>
      <c r="C252" s="27">
        <f>10448500</f>
        <v>10448500</v>
      </c>
      <c r="D252" s="27">
        <f>326700+400</f>
        <v>327100</v>
      </c>
      <c r="E252" s="31">
        <f t="shared" si="86"/>
        <v>10775600</v>
      </c>
      <c r="F252" s="27">
        <v>10599000</v>
      </c>
      <c r="G252" s="27">
        <v>0</v>
      </c>
      <c r="H252" s="27">
        <f t="shared" si="118"/>
        <v>10599000</v>
      </c>
      <c r="I252" s="27">
        <v>10004800</v>
      </c>
      <c r="J252" s="26">
        <v>0</v>
      </c>
      <c r="K252" s="26">
        <f t="shared" si="117"/>
        <v>10004800</v>
      </c>
      <c r="L252" s="1"/>
      <c r="M252" s="1"/>
      <c r="N252" s="1"/>
      <c r="O252" s="1"/>
      <c r="P252" s="1"/>
      <c r="Q252" s="1"/>
      <c r="R252" s="1"/>
      <c r="S252" s="1"/>
      <c r="T252" s="1"/>
      <c r="U252" s="1"/>
      <c r="V252" s="1"/>
      <c r="W252" s="1"/>
      <c r="X252" s="1"/>
      <c r="Y252" s="1"/>
      <c r="Z252" s="1"/>
      <c r="AA252" s="1"/>
      <c r="AB252" s="1"/>
      <c r="AC252" s="1"/>
      <c r="AD252" s="1"/>
    </row>
    <row r="253" spans="1:30" s="15" customFormat="1" ht="78.75" x14ac:dyDescent="0.25">
      <c r="A253" s="36" t="s">
        <v>63</v>
      </c>
      <c r="B253" s="37" t="s">
        <v>89</v>
      </c>
      <c r="C253" s="39">
        <v>26037000</v>
      </c>
      <c r="D253" s="39">
        <f t="shared" ref="D253:K253" si="119">D254</f>
        <v>0</v>
      </c>
      <c r="E253" s="39">
        <f t="shared" si="119"/>
        <v>26037000</v>
      </c>
      <c r="F253" s="39">
        <v>26037000</v>
      </c>
      <c r="G253" s="39">
        <f t="shared" si="119"/>
        <v>0</v>
      </c>
      <c r="H253" s="39">
        <f t="shared" si="119"/>
        <v>26037000</v>
      </c>
      <c r="I253" s="39">
        <v>26037000</v>
      </c>
      <c r="J253" s="39">
        <f t="shared" si="119"/>
        <v>0</v>
      </c>
      <c r="K253" s="39">
        <f t="shared" si="119"/>
        <v>26037000</v>
      </c>
    </row>
    <row r="254" spans="1:30" ht="94.5" x14ac:dyDescent="0.25">
      <c r="A254" s="36" t="s">
        <v>64</v>
      </c>
      <c r="B254" s="37" t="s">
        <v>6</v>
      </c>
      <c r="C254" s="39">
        <v>26037000</v>
      </c>
      <c r="D254" s="39">
        <f t="shared" ref="D254:K254" si="120">SUM(D255)</f>
        <v>0</v>
      </c>
      <c r="E254" s="39">
        <f t="shared" si="120"/>
        <v>26037000</v>
      </c>
      <c r="F254" s="39">
        <v>26037000</v>
      </c>
      <c r="G254" s="39">
        <f t="shared" si="120"/>
        <v>0</v>
      </c>
      <c r="H254" s="39">
        <f t="shared" si="120"/>
        <v>26037000</v>
      </c>
      <c r="I254" s="39">
        <v>26037000</v>
      </c>
      <c r="J254" s="39">
        <f t="shared" si="120"/>
        <v>0</v>
      </c>
      <c r="K254" s="39">
        <f t="shared" si="120"/>
        <v>26037000</v>
      </c>
      <c r="L254" s="1"/>
      <c r="M254" s="1"/>
      <c r="N254" s="1"/>
      <c r="O254" s="1"/>
      <c r="P254" s="1"/>
      <c r="Q254" s="1"/>
      <c r="R254" s="1"/>
      <c r="S254" s="1"/>
      <c r="T254" s="1"/>
      <c r="U254" s="1"/>
      <c r="V254" s="1"/>
      <c r="W254" s="1"/>
      <c r="X254" s="1"/>
      <c r="Y254" s="1"/>
      <c r="Z254" s="1"/>
      <c r="AA254" s="1"/>
      <c r="AB254" s="1"/>
      <c r="AC254" s="1"/>
      <c r="AD254" s="1"/>
    </row>
    <row r="255" spans="1:30" ht="63" x14ac:dyDescent="0.25">
      <c r="A255" s="18" t="s">
        <v>55</v>
      </c>
      <c r="B255" s="14" t="s">
        <v>6</v>
      </c>
      <c r="C255" s="27">
        <v>26037000</v>
      </c>
      <c r="D255" s="27">
        <v>0</v>
      </c>
      <c r="E255" s="26">
        <f t="shared" si="86"/>
        <v>26037000</v>
      </c>
      <c r="F255" s="27">
        <v>26037000</v>
      </c>
      <c r="G255" s="27">
        <v>0</v>
      </c>
      <c r="H255" s="27">
        <f t="shared" si="118"/>
        <v>26037000</v>
      </c>
      <c r="I255" s="27">
        <v>26037000</v>
      </c>
      <c r="J255" s="26">
        <v>0</v>
      </c>
      <c r="K255" s="26">
        <f>I255+J255</f>
        <v>26037000</v>
      </c>
      <c r="L255" s="1"/>
      <c r="M255" s="1"/>
      <c r="N255" s="1"/>
      <c r="O255" s="1"/>
      <c r="P255" s="1"/>
      <c r="Q255" s="1"/>
      <c r="R255" s="1"/>
      <c r="S255" s="1"/>
      <c r="T255" s="1"/>
      <c r="U255" s="1"/>
      <c r="V255" s="1"/>
      <c r="W255" s="1"/>
      <c r="X255" s="1"/>
      <c r="Y255" s="1"/>
      <c r="Z255" s="1"/>
      <c r="AA255" s="1"/>
      <c r="AB255" s="1"/>
      <c r="AC255" s="1"/>
      <c r="AD255" s="1"/>
    </row>
    <row r="256" spans="1:30" ht="47.25" x14ac:dyDescent="0.25">
      <c r="A256" s="36" t="s">
        <v>69</v>
      </c>
      <c r="B256" s="37" t="s">
        <v>90</v>
      </c>
      <c r="C256" s="39">
        <v>5946200</v>
      </c>
      <c r="D256" s="39">
        <f t="shared" ref="D256:K256" si="121">D257</f>
        <v>0</v>
      </c>
      <c r="E256" s="39">
        <f t="shared" si="121"/>
        <v>5946200</v>
      </c>
      <c r="F256" s="39">
        <v>6224200</v>
      </c>
      <c r="G256" s="39">
        <f t="shared" si="121"/>
        <v>0</v>
      </c>
      <c r="H256" s="39">
        <f t="shared" si="121"/>
        <v>6224200</v>
      </c>
      <c r="I256" s="39">
        <v>6449700</v>
      </c>
      <c r="J256" s="39">
        <f t="shared" si="121"/>
        <v>0</v>
      </c>
      <c r="K256" s="39">
        <f t="shared" si="121"/>
        <v>6449700</v>
      </c>
      <c r="L256" s="1"/>
      <c r="M256" s="1"/>
      <c r="N256" s="1"/>
      <c r="O256" s="1"/>
      <c r="P256" s="1"/>
      <c r="Q256" s="1"/>
      <c r="R256" s="1"/>
      <c r="S256" s="1"/>
      <c r="T256" s="1"/>
      <c r="U256" s="1"/>
      <c r="V256" s="1"/>
      <c r="W256" s="1"/>
      <c r="X256" s="1"/>
      <c r="Y256" s="1"/>
      <c r="Z256" s="1"/>
      <c r="AA256" s="1"/>
      <c r="AB256" s="1"/>
      <c r="AC256" s="1"/>
      <c r="AD256" s="1"/>
    </row>
    <row r="257" spans="1:30" ht="63" x14ac:dyDescent="0.25">
      <c r="A257" s="18" t="s">
        <v>70</v>
      </c>
      <c r="B257" s="14" t="s">
        <v>71</v>
      </c>
      <c r="C257" s="27">
        <v>5946200</v>
      </c>
      <c r="D257" s="27">
        <v>0</v>
      </c>
      <c r="E257" s="26">
        <f t="shared" si="86"/>
        <v>5946200</v>
      </c>
      <c r="F257" s="27">
        <v>6224200</v>
      </c>
      <c r="G257" s="27">
        <v>0</v>
      </c>
      <c r="H257" s="27">
        <f t="shared" si="118"/>
        <v>6224200</v>
      </c>
      <c r="I257" s="20">
        <v>6449700</v>
      </c>
      <c r="J257" s="26">
        <v>0</v>
      </c>
      <c r="K257" s="26">
        <f>I257+J257</f>
        <v>6449700</v>
      </c>
      <c r="L257" s="1"/>
      <c r="M257" s="1"/>
      <c r="N257" s="1"/>
      <c r="O257" s="1"/>
      <c r="P257" s="1"/>
      <c r="Q257" s="1"/>
      <c r="R257" s="1"/>
      <c r="S257" s="1"/>
      <c r="T257" s="1"/>
      <c r="U257" s="1"/>
      <c r="V257" s="1"/>
      <c r="W257" s="1"/>
      <c r="X257" s="1"/>
      <c r="Y257" s="1"/>
      <c r="Z257" s="1"/>
      <c r="AA257" s="1"/>
      <c r="AB257" s="1"/>
      <c r="AC257" s="1"/>
      <c r="AD257" s="1"/>
    </row>
    <row r="258" spans="1:30" ht="63" x14ac:dyDescent="0.25">
      <c r="A258" s="36" t="s">
        <v>72</v>
      </c>
      <c r="B258" s="37" t="s">
        <v>91</v>
      </c>
      <c r="C258" s="39">
        <v>10200</v>
      </c>
      <c r="D258" s="39">
        <f t="shared" ref="D258:K258" si="122">D259</f>
        <v>0</v>
      </c>
      <c r="E258" s="39">
        <f t="shared" si="122"/>
        <v>10200</v>
      </c>
      <c r="F258" s="39">
        <v>7700</v>
      </c>
      <c r="G258" s="39">
        <f t="shared" si="122"/>
        <v>0</v>
      </c>
      <c r="H258" s="39">
        <f t="shared" si="122"/>
        <v>7700</v>
      </c>
      <c r="I258" s="39">
        <v>500</v>
      </c>
      <c r="J258" s="39">
        <f t="shared" si="122"/>
        <v>0</v>
      </c>
      <c r="K258" s="39">
        <f t="shared" si="122"/>
        <v>500</v>
      </c>
      <c r="L258" s="1"/>
      <c r="M258" s="1"/>
      <c r="N258" s="1"/>
      <c r="O258" s="1"/>
      <c r="P258" s="1"/>
      <c r="Q258" s="1"/>
      <c r="R258" s="1"/>
      <c r="S258" s="1"/>
      <c r="T258" s="1"/>
      <c r="U258" s="1"/>
      <c r="V258" s="1"/>
      <c r="W258" s="1"/>
      <c r="X258" s="1"/>
      <c r="Y258" s="1"/>
      <c r="Z258" s="1"/>
      <c r="AA258" s="1"/>
      <c r="AB258" s="1"/>
      <c r="AC258" s="1"/>
      <c r="AD258" s="1"/>
    </row>
    <row r="259" spans="1:30" ht="63" x14ac:dyDescent="0.25">
      <c r="A259" s="18" t="s">
        <v>73</v>
      </c>
      <c r="B259" s="14" t="s">
        <v>74</v>
      </c>
      <c r="C259" s="27">
        <v>10200</v>
      </c>
      <c r="D259" s="27">
        <v>0</v>
      </c>
      <c r="E259" s="26">
        <f t="shared" si="86"/>
        <v>10200</v>
      </c>
      <c r="F259" s="27">
        <v>7700</v>
      </c>
      <c r="G259" s="27">
        <v>0</v>
      </c>
      <c r="H259" s="27">
        <f t="shared" si="118"/>
        <v>7700</v>
      </c>
      <c r="I259" s="20">
        <v>500</v>
      </c>
      <c r="J259" s="26">
        <v>0</v>
      </c>
      <c r="K259" s="26">
        <f>I259+J259</f>
        <v>500</v>
      </c>
      <c r="L259" s="1"/>
      <c r="M259" s="1"/>
      <c r="N259" s="1"/>
      <c r="O259" s="1"/>
      <c r="P259" s="1"/>
      <c r="Q259" s="1"/>
      <c r="R259" s="1"/>
      <c r="S259" s="1"/>
      <c r="T259" s="1"/>
      <c r="U259" s="1"/>
      <c r="V259" s="1"/>
      <c r="W259" s="1"/>
      <c r="X259" s="1"/>
      <c r="Y259" s="1"/>
      <c r="Z259" s="1"/>
      <c r="AA259" s="1"/>
      <c r="AB259" s="1"/>
      <c r="AC259" s="1"/>
      <c r="AD259" s="1"/>
    </row>
    <row r="260" spans="1:30" ht="63" x14ac:dyDescent="0.25">
      <c r="A260" s="36" t="s">
        <v>114</v>
      </c>
      <c r="B260" s="37" t="s">
        <v>92</v>
      </c>
      <c r="C260" s="39">
        <v>4000000</v>
      </c>
      <c r="D260" s="39">
        <f t="shared" ref="D260:K260" si="123">D261</f>
        <v>0</v>
      </c>
      <c r="E260" s="39">
        <f t="shared" si="123"/>
        <v>4000000</v>
      </c>
      <c r="F260" s="39">
        <v>4000000</v>
      </c>
      <c r="G260" s="39">
        <f t="shared" si="123"/>
        <v>0</v>
      </c>
      <c r="H260" s="39">
        <f t="shared" si="123"/>
        <v>4000000</v>
      </c>
      <c r="I260" s="39">
        <v>4000000</v>
      </c>
      <c r="J260" s="39">
        <f t="shared" si="123"/>
        <v>0</v>
      </c>
      <c r="K260" s="39">
        <f t="shared" si="123"/>
        <v>4000000</v>
      </c>
      <c r="L260" s="1"/>
      <c r="M260" s="1"/>
      <c r="N260" s="1"/>
      <c r="O260" s="1"/>
      <c r="P260" s="1"/>
      <c r="Q260" s="1"/>
      <c r="R260" s="1"/>
      <c r="S260" s="1"/>
      <c r="T260" s="1"/>
      <c r="U260" s="1"/>
      <c r="V260" s="1"/>
      <c r="W260" s="1"/>
      <c r="X260" s="1"/>
      <c r="Y260" s="1"/>
      <c r="Z260" s="1"/>
      <c r="AA260" s="1"/>
      <c r="AB260" s="1"/>
      <c r="AC260" s="1"/>
      <c r="AD260" s="1"/>
    </row>
    <row r="261" spans="1:30" ht="63" x14ac:dyDescent="0.25">
      <c r="A261" s="18" t="s">
        <v>115</v>
      </c>
      <c r="B261" s="14" t="s">
        <v>68</v>
      </c>
      <c r="C261" s="27">
        <v>4000000</v>
      </c>
      <c r="D261" s="27">
        <v>0</v>
      </c>
      <c r="E261" s="26">
        <f t="shared" si="86"/>
        <v>4000000</v>
      </c>
      <c r="F261" s="27">
        <v>4000000</v>
      </c>
      <c r="G261" s="27">
        <v>0</v>
      </c>
      <c r="H261" s="27">
        <f t="shared" si="118"/>
        <v>4000000</v>
      </c>
      <c r="I261" s="20">
        <v>4000000</v>
      </c>
      <c r="J261" s="26">
        <v>0</v>
      </c>
      <c r="K261" s="26">
        <f>I261+J261</f>
        <v>4000000</v>
      </c>
      <c r="L261" s="1"/>
      <c r="M261" s="1"/>
      <c r="N261" s="1"/>
      <c r="O261" s="1"/>
      <c r="P261" s="1"/>
      <c r="Q261" s="1"/>
      <c r="R261" s="1"/>
      <c r="S261" s="1"/>
      <c r="T261" s="1"/>
      <c r="U261" s="1"/>
      <c r="V261" s="1"/>
      <c r="W261" s="1"/>
      <c r="X261" s="1"/>
      <c r="Y261" s="1"/>
      <c r="Z261" s="1"/>
      <c r="AA261" s="1"/>
      <c r="AB261" s="1"/>
      <c r="AC261" s="1"/>
      <c r="AD261" s="1"/>
    </row>
    <row r="262" spans="1:30" ht="78.75" x14ac:dyDescent="0.25">
      <c r="A262" s="36" t="s">
        <v>116</v>
      </c>
      <c r="B262" s="37" t="s">
        <v>93</v>
      </c>
      <c r="C262" s="39">
        <v>4000000</v>
      </c>
      <c r="D262" s="39">
        <f t="shared" ref="D262:K262" si="124">D263</f>
        <v>0</v>
      </c>
      <c r="E262" s="39">
        <f t="shared" si="124"/>
        <v>4000000</v>
      </c>
      <c r="F262" s="39">
        <v>4000000</v>
      </c>
      <c r="G262" s="39">
        <f t="shared" si="124"/>
        <v>0</v>
      </c>
      <c r="H262" s="39">
        <f t="shared" si="124"/>
        <v>4000000</v>
      </c>
      <c r="I262" s="39">
        <v>4000000</v>
      </c>
      <c r="J262" s="39">
        <f t="shared" si="124"/>
        <v>0</v>
      </c>
      <c r="K262" s="39">
        <f t="shared" si="124"/>
        <v>4000000</v>
      </c>
      <c r="L262" s="1"/>
      <c r="M262" s="1"/>
      <c r="N262" s="1"/>
      <c r="O262" s="1"/>
      <c r="P262" s="1"/>
      <c r="Q262" s="1"/>
      <c r="R262" s="1"/>
      <c r="S262" s="1"/>
      <c r="T262" s="1"/>
      <c r="U262" s="1"/>
      <c r="V262" s="1"/>
      <c r="W262" s="1"/>
      <c r="X262" s="1"/>
      <c r="Y262" s="1"/>
      <c r="Z262" s="1"/>
      <c r="AA262" s="1"/>
      <c r="AB262" s="1"/>
      <c r="AC262" s="1"/>
      <c r="AD262" s="1"/>
    </row>
    <row r="263" spans="1:30" ht="78.75" x14ac:dyDescent="0.25">
      <c r="A263" s="46" t="s">
        <v>117</v>
      </c>
      <c r="B263" s="14" t="s">
        <v>67</v>
      </c>
      <c r="C263" s="27">
        <v>4000000</v>
      </c>
      <c r="D263" s="27">
        <v>0</v>
      </c>
      <c r="E263" s="26">
        <f t="shared" si="86"/>
        <v>4000000</v>
      </c>
      <c r="F263" s="27">
        <v>4000000</v>
      </c>
      <c r="G263" s="27">
        <v>0</v>
      </c>
      <c r="H263" s="27">
        <f t="shared" si="118"/>
        <v>4000000</v>
      </c>
      <c r="I263" s="20">
        <v>4000000</v>
      </c>
      <c r="J263" s="26">
        <v>0</v>
      </c>
      <c r="K263" s="26">
        <f>I263+J263</f>
        <v>4000000</v>
      </c>
      <c r="L263" s="1"/>
      <c r="M263" s="1"/>
      <c r="N263" s="1"/>
      <c r="O263" s="1"/>
      <c r="P263" s="1"/>
      <c r="Q263" s="1"/>
      <c r="R263" s="1"/>
      <c r="S263" s="1"/>
      <c r="T263" s="1"/>
      <c r="U263" s="1"/>
      <c r="V263" s="1"/>
      <c r="W263" s="1"/>
      <c r="X263" s="1"/>
      <c r="Y263" s="1"/>
      <c r="Z263" s="1"/>
      <c r="AA263" s="1"/>
      <c r="AB263" s="1"/>
      <c r="AC263" s="1"/>
      <c r="AD263" s="1"/>
    </row>
    <row r="264" spans="1:30" ht="31.5" x14ac:dyDescent="0.25">
      <c r="A264" s="47" t="s">
        <v>5</v>
      </c>
      <c r="B264" s="37" t="s">
        <v>94</v>
      </c>
      <c r="C264" s="39">
        <v>6413500</v>
      </c>
      <c r="D264" s="39">
        <f t="shared" ref="D264:K264" si="125">D265</f>
        <v>90700</v>
      </c>
      <c r="E264" s="39">
        <f t="shared" si="125"/>
        <v>6504200</v>
      </c>
      <c r="F264" s="39">
        <v>5880800</v>
      </c>
      <c r="G264" s="39">
        <f t="shared" si="125"/>
        <v>0</v>
      </c>
      <c r="H264" s="39">
        <f t="shared" si="125"/>
        <v>5880800</v>
      </c>
      <c r="I264" s="39">
        <v>6055900</v>
      </c>
      <c r="J264" s="39">
        <f t="shared" si="125"/>
        <v>0</v>
      </c>
      <c r="K264" s="39">
        <f t="shared" si="125"/>
        <v>6055900</v>
      </c>
      <c r="L264" s="1"/>
      <c r="M264" s="1"/>
      <c r="N264" s="1"/>
      <c r="O264" s="1"/>
      <c r="P264" s="1"/>
      <c r="Q264" s="1"/>
      <c r="R264" s="1"/>
      <c r="S264" s="1"/>
      <c r="T264" s="1"/>
      <c r="U264" s="1"/>
      <c r="V264" s="1"/>
      <c r="W264" s="1"/>
      <c r="X264" s="1"/>
      <c r="Y264" s="1"/>
      <c r="Z264" s="1"/>
      <c r="AA264" s="1"/>
      <c r="AB264" s="1"/>
      <c r="AC264" s="1"/>
      <c r="AD264" s="1"/>
    </row>
    <row r="265" spans="1:30" ht="47.25" x14ac:dyDescent="0.25">
      <c r="A265" s="47" t="s">
        <v>4</v>
      </c>
      <c r="B265" s="37" t="s">
        <v>95</v>
      </c>
      <c r="C265" s="39">
        <v>6413500</v>
      </c>
      <c r="D265" s="39">
        <f t="shared" ref="D265:K265" si="126">D266+D267</f>
        <v>90700</v>
      </c>
      <c r="E265" s="39">
        <f t="shared" si="126"/>
        <v>6504200</v>
      </c>
      <c r="F265" s="39">
        <v>5880800</v>
      </c>
      <c r="G265" s="39">
        <f t="shared" si="126"/>
        <v>0</v>
      </c>
      <c r="H265" s="39">
        <f t="shared" si="126"/>
        <v>5880800</v>
      </c>
      <c r="I265" s="39">
        <v>6055900</v>
      </c>
      <c r="J265" s="39">
        <f t="shared" si="126"/>
        <v>0</v>
      </c>
      <c r="K265" s="39">
        <f t="shared" si="126"/>
        <v>6055900</v>
      </c>
      <c r="L265" s="1"/>
      <c r="M265" s="1"/>
      <c r="N265" s="1"/>
      <c r="O265" s="1"/>
      <c r="P265" s="1"/>
      <c r="Q265" s="1"/>
      <c r="R265" s="1"/>
      <c r="S265" s="1"/>
      <c r="T265" s="1"/>
      <c r="U265" s="1"/>
      <c r="V265" s="1"/>
      <c r="W265" s="1"/>
      <c r="X265" s="1"/>
      <c r="Y265" s="1"/>
      <c r="Z265" s="1"/>
      <c r="AA265" s="1"/>
      <c r="AB265" s="1"/>
      <c r="AC265" s="1"/>
      <c r="AD265" s="1"/>
    </row>
    <row r="266" spans="1:30" ht="63" x14ac:dyDescent="0.25">
      <c r="A266" s="18" t="s">
        <v>119</v>
      </c>
      <c r="B266" s="14" t="s">
        <v>95</v>
      </c>
      <c r="C266" s="27">
        <v>2010700</v>
      </c>
      <c r="D266" s="27">
        <f>90700</f>
        <v>90700</v>
      </c>
      <c r="E266" s="26">
        <f t="shared" ref="E266:E278" si="127">C266+D266</f>
        <v>2101400</v>
      </c>
      <c r="F266" s="27">
        <v>1546400</v>
      </c>
      <c r="G266" s="27">
        <v>0</v>
      </c>
      <c r="H266" s="27">
        <f t="shared" ref="H266" si="128">F266+G266</f>
        <v>1546400</v>
      </c>
      <c r="I266" s="20">
        <v>1249000</v>
      </c>
      <c r="J266" s="26">
        <v>0</v>
      </c>
      <c r="K266" s="26">
        <f>I266+J266</f>
        <v>1249000</v>
      </c>
      <c r="L266" s="1"/>
      <c r="M266" s="1"/>
      <c r="N266" s="1"/>
      <c r="O266" s="1"/>
      <c r="P266" s="1"/>
      <c r="Q266" s="1"/>
      <c r="R266" s="1"/>
      <c r="S266" s="1"/>
      <c r="T266" s="1"/>
      <c r="U266" s="1"/>
      <c r="V266" s="1"/>
      <c r="W266" s="1"/>
      <c r="X266" s="1"/>
      <c r="Y266" s="1"/>
      <c r="Z266" s="1"/>
      <c r="AA266" s="1"/>
      <c r="AB266" s="1"/>
      <c r="AC266" s="1"/>
      <c r="AD266" s="1"/>
    </row>
    <row r="267" spans="1:30" ht="47.25" x14ac:dyDescent="0.25">
      <c r="A267" s="18" t="s">
        <v>118</v>
      </c>
      <c r="B267" s="14" t="s">
        <v>95</v>
      </c>
      <c r="C267" s="27">
        <v>4402800</v>
      </c>
      <c r="D267" s="27">
        <v>0</v>
      </c>
      <c r="E267" s="26">
        <f t="shared" si="127"/>
        <v>4402800</v>
      </c>
      <c r="F267" s="27">
        <v>4334400</v>
      </c>
      <c r="G267" s="27">
        <v>0</v>
      </c>
      <c r="H267" s="27">
        <f t="shared" si="118"/>
        <v>4334400</v>
      </c>
      <c r="I267" s="20">
        <v>4806900</v>
      </c>
      <c r="J267" s="26">
        <v>0</v>
      </c>
      <c r="K267" s="26">
        <f>I267+J267</f>
        <v>4806900</v>
      </c>
      <c r="L267" s="1"/>
      <c r="M267" s="1"/>
      <c r="N267" s="1"/>
      <c r="O267" s="1"/>
      <c r="P267" s="1"/>
      <c r="Q267" s="1"/>
      <c r="R267" s="1"/>
      <c r="S267" s="1"/>
      <c r="T267" s="1"/>
      <c r="U267" s="1"/>
      <c r="V267" s="1"/>
      <c r="W267" s="1"/>
      <c r="X267" s="1"/>
      <c r="Y267" s="1"/>
      <c r="Z267" s="1"/>
      <c r="AA267" s="1"/>
      <c r="AB267" s="1"/>
      <c r="AC267" s="1"/>
      <c r="AD267" s="1"/>
    </row>
    <row r="268" spans="1:30" s="17" customFormat="1" x14ac:dyDescent="0.25">
      <c r="A268" s="36" t="s">
        <v>3</v>
      </c>
      <c r="B268" s="37" t="s">
        <v>96</v>
      </c>
      <c r="C268" s="39">
        <v>41290900</v>
      </c>
      <c r="D268" s="39">
        <f t="shared" ref="D268:K268" si="129">D272+D269</f>
        <v>166022100</v>
      </c>
      <c r="E268" s="39">
        <f t="shared" si="129"/>
        <v>207313000</v>
      </c>
      <c r="F268" s="39">
        <v>40596400</v>
      </c>
      <c r="G268" s="39">
        <f t="shared" si="129"/>
        <v>0</v>
      </c>
      <c r="H268" s="39">
        <f t="shared" si="129"/>
        <v>40596400</v>
      </c>
      <c r="I268" s="39">
        <v>40473600</v>
      </c>
      <c r="J268" s="39">
        <f t="shared" si="129"/>
        <v>0</v>
      </c>
      <c r="K268" s="39">
        <f t="shared" si="129"/>
        <v>40473600</v>
      </c>
    </row>
    <row r="269" spans="1:30" s="17" customFormat="1" ht="78.75" x14ac:dyDescent="0.25">
      <c r="A269" s="36" t="s">
        <v>65</v>
      </c>
      <c r="B269" s="37" t="s">
        <v>97</v>
      </c>
      <c r="C269" s="51">
        <v>35935200</v>
      </c>
      <c r="D269" s="51">
        <f t="shared" ref="D269:K270" si="130">D270</f>
        <v>-468700</v>
      </c>
      <c r="E269" s="51">
        <f t="shared" si="130"/>
        <v>35466500</v>
      </c>
      <c r="F269" s="51">
        <v>35935200</v>
      </c>
      <c r="G269" s="51">
        <f t="shared" si="130"/>
        <v>0</v>
      </c>
      <c r="H269" s="51">
        <f t="shared" si="130"/>
        <v>35935200</v>
      </c>
      <c r="I269" s="51">
        <v>35935200</v>
      </c>
      <c r="J269" s="51">
        <f t="shared" si="130"/>
        <v>0</v>
      </c>
      <c r="K269" s="51">
        <f t="shared" si="130"/>
        <v>35935200</v>
      </c>
    </row>
    <row r="270" spans="1:30" s="16" customFormat="1" ht="78.75" x14ac:dyDescent="0.25">
      <c r="A270" s="36" t="s">
        <v>66</v>
      </c>
      <c r="B270" s="37" t="s">
        <v>2</v>
      </c>
      <c r="C270" s="51">
        <v>35935200</v>
      </c>
      <c r="D270" s="51">
        <f t="shared" si="130"/>
        <v>-468700</v>
      </c>
      <c r="E270" s="51">
        <f t="shared" si="130"/>
        <v>35466500</v>
      </c>
      <c r="F270" s="51">
        <v>35935200</v>
      </c>
      <c r="G270" s="51">
        <f t="shared" si="130"/>
        <v>0</v>
      </c>
      <c r="H270" s="51">
        <f t="shared" si="130"/>
        <v>35935200</v>
      </c>
      <c r="I270" s="51">
        <v>35935200</v>
      </c>
      <c r="J270" s="51">
        <f t="shared" si="130"/>
        <v>0</v>
      </c>
      <c r="K270" s="51">
        <f t="shared" si="130"/>
        <v>35935200</v>
      </c>
    </row>
    <row r="271" spans="1:30" s="15" customFormat="1" ht="47.25" x14ac:dyDescent="0.25">
      <c r="A271" s="18" t="s">
        <v>51</v>
      </c>
      <c r="B271" s="14" t="s">
        <v>2</v>
      </c>
      <c r="C271" s="52">
        <v>35935200</v>
      </c>
      <c r="D271" s="52">
        <f>-468700</f>
        <v>-468700</v>
      </c>
      <c r="E271" s="26">
        <f t="shared" si="127"/>
        <v>35466500</v>
      </c>
      <c r="F271" s="52">
        <v>35935200</v>
      </c>
      <c r="G271" s="52">
        <v>0</v>
      </c>
      <c r="H271" s="27">
        <f t="shared" si="118"/>
        <v>35935200</v>
      </c>
      <c r="I271" s="52">
        <v>35935200</v>
      </c>
      <c r="J271" s="53">
        <v>0</v>
      </c>
      <c r="K271" s="53">
        <f>I271+J271</f>
        <v>35935200</v>
      </c>
    </row>
    <row r="272" spans="1:30" s="15" customFormat="1" ht="31.5" x14ac:dyDescent="0.25">
      <c r="A272" s="54" t="s">
        <v>1</v>
      </c>
      <c r="B272" s="37" t="s">
        <v>98</v>
      </c>
      <c r="C272" s="39">
        <f>C273+C277+C279</f>
        <v>5355700</v>
      </c>
      <c r="D272" s="39">
        <f t="shared" ref="D272:K272" si="131">D273+D277+D279</f>
        <v>166490800</v>
      </c>
      <c r="E272" s="39">
        <f t="shared" si="131"/>
        <v>171846500</v>
      </c>
      <c r="F272" s="39">
        <f t="shared" si="131"/>
        <v>4661200</v>
      </c>
      <c r="G272" s="39">
        <f t="shared" si="131"/>
        <v>0</v>
      </c>
      <c r="H272" s="39">
        <f t="shared" si="131"/>
        <v>4661200</v>
      </c>
      <c r="I272" s="39">
        <f t="shared" si="131"/>
        <v>4538400</v>
      </c>
      <c r="J272" s="39">
        <f t="shared" si="131"/>
        <v>0</v>
      </c>
      <c r="K272" s="39">
        <f t="shared" si="131"/>
        <v>4538400</v>
      </c>
    </row>
    <row r="273" spans="1:30" ht="31.5" x14ac:dyDescent="0.25">
      <c r="A273" s="36" t="s">
        <v>120</v>
      </c>
      <c r="B273" s="37" t="s">
        <v>0</v>
      </c>
      <c r="C273" s="39">
        <v>3575700</v>
      </c>
      <c r="D273" s="39">
        <f t="shared" ref="D273:K273" si="132">D274+D276+D275</f>
        <v>-771200</v>
      </c>
      <c r="E273" s="39">
        <f t="shared" si="132"/>
        <v>2804500</v>
      </c>
      <c r="F273" s="39">
        <v>4661200</v>
      </c>
      <c r="G273" s="39">
        <f t="shared" si="132"/>
        <v>0</v>
      </c>
      <c r="H273" s="39">
        <f t="shared" si="132"/>
        <v>4661200</v>
      </c>
      <c r="I273" s="39">
        <v>4538400</v>
      </c>
      <c r="J273" s="39">
        <f t="shared" si="132"/>
        <v>0</v>
      </c>
      <c r="K273" s="39">
        <f t="shared" si="132"/>
        <v>4538400</v>
      </c>
      <c r="L273" s="1"/>
      <c r="M273" s="1"/>
      <c r="N273" s="1"/>
      <c r="O273" s="1"/>
      <c r="P273" s="1"/>
      <c r="Q273" s="1"/>
      <c r="R273" s="1"/>
      <c r="S273" s="1"/>
      <c r="T273" s="1"/>
      <c r="U273" s="1"/>
      <c r="V273" s="1"/>
      <c r="W273" s="1"/>
      <c r="X273" s="1"/>
      <c r="Y273" s="1"/>
      <c r="Z273" s="1"/>
      <c r="AA273" s="1"/>
      <c r="AB273" s="1"/>
      <c r="AC273" s="1"/>
      <c r="AD273" s="1"/>
    </row>
    <row r="274" spans="1:30" ht="63" x14ac:dyDescent="0.25">
      <c r="A274" s="18" t="s">
        <v>44</v>
      </c>
      <c r="B274" s="14" t="s">
        <v>0</v>
      </c>
      <c r="C274" s="27">
        <v>330500</v>
      </c>
      <c r="D274" s="27">
        <f>-78700</f>
        <v>-78700</v>
      </c>
      <c r="E274" s="26">
        <f t="shared" si="127"/>
        <v>251800</v>
      </c>
      <c r="F274" s="27">
        <v>783400</v>
      </c>
      <c r="G274" s="27">
        <v>0</v>
      </c>
      <c r="H274" s="27">
        <f t="shared" si="118"/>
        <v>783400</v>
      </c>
      <c r="I274" s="20">
        <v>783400</v>
      </c>
      <c r="J274" s="26">
        <v>0</v>
      </c>
      <c r="K274" s="26">
        <f>I274+J274</f>
        <v>783400</v>
      </c>
      <c r="L274" s="1"/>
      <c r="M274" s="1"/>
      <c r="N274" s="1"/>
      <c r="O274" s="1"/>
      <c r="P274" s="1"/>
      <c r="Q274" s="1"/>
      <c r="R274" s="1"/>
      <c r="S274" s="1"/>
      <c r="T274" s="1"/>
      <c r="U274" s="1"/>
      <c r="V274" s="1"/>
      <c r="W274" s="1"/>
      <c r="X274" s="1"/>
      <c r="Y274" s="1"/>
      <c r="Z274" s="1"/>
      <c r="AA274" s="1"/>
      <c r="AB274" s="1"/>
      <c r="AC274" s="1"/>
      <c r="AD274" s="1"/>
    </row>
    <row r="275" spans="1:30" ht="38.25" customHeight="1" x14ac:dyDescent="0.25">
      <c r="A275" s="18" t="s">
        <v>45</v>
      </c>
      <c r="B275" s="14" t="s">
        <v>0</v>
      </c>
      <c r="C275" s="27">
        <v>3145200</v>
      </c>
      <c r="D275" s="27">
        <f>-692500</f>
        <v>-692500</v>
      </c>
      <c r="E275" s="26">
        <f t="shared" si="127"/>
        <v>2452700</v>
      </c>
      <c r="F275" s="27">
        <v>3677800</v>
      </c>
      <c r="G275" s="27">
        <v>0</v>
      </c>
      <c r="H275" s="27">
        <f t="shared" si="118"/>
        <v>3677800</v>
      </c>
      <c r="I275" s="20">
        <v>3555000</v>
      </c>
      <c r="J275" s="26">
        <v>0</v>
      </c>
      <c r="K275" s="26">
        <f t="shared" ref="K275:K278" si="133">I275+J275</f>
        <v>3555000</v>
      </c>
      <c r="L275" s="1"/>
      <c r="M275" s="1"/>
      <c r="N275" s="1"/>
      <c r="O275" s="1"/>
      <c r="P275" s="1"/>
      <c r="Q275" s="1"/>
      <c r="R275" s="1"/>
      <c r="S275" s="1"/>
      <c r="T275" s="1"/>
      <c r="U275" s="1"/>
      <c r="V275" s="1"/>
      <c r="W275" s="1"/>
      <c r="X275" s="1"/>
      <c r="Y275" s="1"/>
      <c r="Z275" s="1"/>
      <c r="AA275" s="1"/>
      <c r="AB275" s="1"/>
      <c r="AC275" s="1"/>
      <c r="AD275" s="1"/>
    </row>
    <row r="276" spans="1:30" ht="78.75" x14ac:dyDescent="0.25">
      <c r="A276" s="18" t="s">
        <v>43</v>
      </c>
      <c r="B276" s="14" t="s">
        <v>0</v>
      </c>
      <c r="C276" s="27">
        <v>100000</v>
      </c>
      <c r="D276" s="27">
        <v>0</v>
      </c>
      <c r="E276" s="26">
        <f t="shared" si="127"/>
        <v>100000</v>
      </c>
      <c r="F276" s="27">
        <v>200000</v>
      </c>
      <c r="G276" s="27">
        <v>0</v>
      </c>
      <c r="H276" s="27">
        <f t="shared" si="118"/>
        <v>200000</v>
      </c>
      <c r="I276" s="20">
        <v>200000</v>
      </c>
      <c r="J276" s="26">
        <v>0</v>
      </c>
      <c r="K276" s="26">
        <f t="shared" si="133"/>
        <v>200000</v>
      </c>
      <c r="L276" s="1"/>
      <c r="M276" s="1"/>
      <c r="N276" s="1"/>
      <c r="O276" s="1"/>
      <c r="P276" s="1"/>
      <c r="Q276" s="1"/>
      <c r="R276" s="1"/>
      <c r="S276" s="1"/>
      <c r="T276" s="1"/>
      <c r="U276" s="1"/>
      <c r="V276" s="1"/>
      <c r="W276" s="1"/>
      <c r="X276" s="1"/>
      <c r="Y276" s="1"/>
      <c r="Z276" s="1"/>
      <c r="AA276" s="1"/>
      <c r="AB276" s="1"/>
      <c r="AC276" s="1"/>
      <c r="AD276" s="1"/>
    </row>
    <row r="277" spans="1:30" ht="31.5" x14ac:dyDescent="0.25">
      <c r="A277" s="93" t="s">
        <v>1</v>
      </c>
      <c r="B277" s="37" t="s">
        <v>421</v>
      </c>
      <c r="C277" s="39">
        <f>C278</f>
        <v>0</v>
      </c>
      <c r="D277" s="39">
        <f t="shared" ref="D277:K277" si="134">D278</f>
        <v>166500000</v>
      </c>
      <c r="E277" s="39">
        <f t="shared" si="134"/>
        <v>166500000</v>
      </c>
      <c r="F277" s="39">
        <f t="shared" si="134"/>
        <v>0</v>
      </c>
      <c r="G277" s="39">
        <f t="shared" si="134"/>
        <v>0</v>
      </c>
      <c r="H277" s="39">
        <f t="shared" si="134"/>
        <v>0</v>
      </c>
      <c r="I277" s="39">
        <f t="shared" si="134"/>
        <v>0</v>
      </c>
      <c r="J277" s="39">
        <f t="shared" si="134"/>
        <v>0</v>
      </c>
      <c r="K277" s="39">
        <f t="shared" si="134"/>
        <v>0</v>
      </c>
      <c r="L277" s="1"/>
      <c r="M277" s="1"/>
      <c r="N277" s="1"/>
      <c r="O277" s="1"/>
      <c r="P277" s="1"/>
      <c r="Q277" s="1"/>
      <c r="R277" s="1"/>
      <c r="S277" s="1"/>
      <c r="T277" s="1"/>
      <c r="U277" s="1"/>
      <c r="V277" s="1"/>
      <c r="W277" s="1"/>
      <c r="X277" s="1"/>
      <c r="Y277" s="1"/>
      <c r="Z277" s="1"/>
      <c r="AA277" s="1"/>
      <c r="AB277" s="1"/>
      <c r="AC277" s="1"/>
      <c r="AD277" s="1"/>
    </row>
    <row r="278" spans="1:30" ht="110.25" x14ac:dyDescent="0.25">
      <c r="A278" s="94" t="s">
        <v>475</v>
      </c>
      <c r="B278" s="14" t="s">
        <v>0</v>
      </c>
      <c r="C278" s="27">
        <v>0</v>
      </c>
      <c r="D278" s="27">
        <f>70000000+96500000</f>
        <v>166500000</v>
      </c>
      <c r="E278" s="26">
        <f t="shared" si="127"/>
        <v>166500000</v>
      </c>
      <c r="F278" s="27"/>
      <c r="G278" s="27"/>
      <c r="H278" s="27">
        <f t="shared" si="118"/>
        <v>0</v>
      </c>
      <c r="I278" s="20"/>
      <c r="J278" s="26"/>
      <c r="K278" s="26">
        <f t="shared" si="133"/>
        <v>0</v>
      </c>
      <c r="L278" s="1"/>
      <c r="M278" s="1"/>
      <c r="N278" s="1"/>
      <c r="O278" s="1"/>
      <c r="P278" s="1"/>
      <c r="Q278" s="1"/>
      <c r="R278" s="1"/>
      <c r="S278" s="1"/>
      <c r="T278" s="1"/>
      <c r="U278" s="1"/>
      <c r="V278" s="1"/>
      <c r="W278" s="1"/>
      <c r="X278" s="1"/>
      <c r="Y278" s="1"/>
      <c r="Z278" s="1"/>
      <c r="AA278" s="1"/>
      <c r="AB278" s="1"/>
      <c r="AC278" s="1"/>
      <c r="AD278" s="1"/>
    </row>
    <row r="279" spans="1:30" ht="31.5" x14ac:dyDescent="0.25">
      <c r="A279" s="36" t="s">
        <v>1</v>
      </c>
      <c r="B279" s="37" t="s">
        <v>421</v>
      </c>
      <c r="C279" s="39">
        <v>1780000</v>
      </c>
      <c r="D279" s="39">
        <f>D280+D281+D282+D283+D284+D285</f>
        <v>762000</v>
      </c>
      <c r="E279" s="39">
        <f>E280+E281+E282+E283+E284+E285</f>
        <v>2542000</v>
      </c>
      <c r="F279" s="39">
        <v>0</v>
      </c>
      <c r="G279" s="39">
        <f>G280+G281+G282+G283+G284+G285</f>
        <v>0</v>
      </c>
      <c r="H279" s="39">
        <f t="shared" ref="H279:K279" si="135">H280+H281+H282+H283+H284+H285</f>
        <v>0</v>
      </c>
      <c r="I279" s="39">
        <f t="shared" si="135"/>
        <v>0</v>
      </c>
      <c r="J279" s="39">
        <f t="shared" si="135"/>
        <v>0</v>
      </c>
      <c r="K279" s="39">
        <f t="shared" si="135"/>
        <v>0</v>
      </c>
      <c r="L279" s="1"/>
      <c r="M279" s="1"/>
      <c r="N279" s="1"/>
      <c r="O279" s="1"/>
      <c r="P279" s="1"/>
      <c r="Q279" s="1"/>
      <c r="R279" s="1"/>
      <c r="S279" s="1"/>
      <c r="T279" s="1"/>
      <c r="U279" s="1"/>
      <c r="V279" s="1"/>
      <c r="W279" s="1"/>
      <c r="X279" s="1"/>
      <c r="Y279" s="1"/>
      <c r="Z279" s="1"/>
      <c r="AA279" s="1"/>
      <c r="AB279" s="1"/>
      <c r="AC279" s="1"/>
      <c r="AD279" s="1"/>
    </row>
    <row r="280" spans="1:30" ht="31.5" x14ac:dyDescent="0.25">
      <c r="A280" s="18" t="s">
        <v>476</v>
      </c>
      <c r="B280" s="14" t="s">
        <v>0</v>
      </c>
      <c r="C280" s="27">
        <v>0</v>
      </c>
      <c r="D280" s="27">
        <f>762000</f>
        <v>762000</v>
      </c>
      <c r="E280" s="26">
        <f>C280+D280</f>
        <v>762000</v>
      </c>
      <c r="F280" s="27">
        <v>0</v>
      </c>
      <c r="G280" s="27">
        <v>0</v>
      </c>
      <c r="H280" s="27">
        <f>F280+G280</f>
        <v>0</v>
      </c>
      <c r="I280" s="20">
        <v>0</v>
      </c>
      <c r="J280" s="26">
        <v>0</v>
      </c>
      <c r="K280" s="26">
        <f>I280+J280</f>
        <v>0</v>
      </c>
      <c r="L280" s="1"/>
      <c r="M280" s="1"/>
      <c r="N280" s="1"/>
      <c r="O280" s="1"/>
      <c r="P280" s="1"/>
      <c r="Q280" s="1"/>
      <c r="R280" s="1"/>
      <c r="S280" s="1"/>
      <c r="T280" s="1"/>
      <c r="U280" s="1"/>
      <c r="V280" s="1"/>
      <c r="W280" s="1"/>
      <c r="X280" s="1"/>
      <c r="Y280" s="1"/>
      <c r="Z280" s="1"/>
      <c r="AA280" s="1"/>
      <c r="AB280" s="1"/>
      <c r="AC280" s="1"/>
      <c r="AD280" s="1"/>
    </row>
    <row r="281" spans="1:30" ht="31.5" x14ac:dyDescent="0.25">
      <c r="A281" s="18" t="s">
        <v>419</v>
      </c>
      <c r="B281" s="14" t="s">
        <v>0</v>
      </c>
      <c r="C281" s="27">
        <v>650000</v>
      </c>
      <c r="D281" s="27">
        <v>0</v>
      </c>
      <c r="E281" s="26">
        <f>C281+D281</f>
        <v>650000</v>
      </c>
      <c r="F281" s="27">
        <v>0</v>
      </c>
      <c r="G281" s="27">
        <v>0</v>
      </c>
      <c r="H281" s="27">
        <f>F281+G281</f>
        <v>0</v>
      </c>
      <c r="I281" s="20">
        <v>0</v>
      </c>
      <c r="J281" s="26">
        <v>0</v>
      </c>
      <c r="K281" s="26">
        <f>I281+J281</f>
        <v>0</v>
      </c>
      <c r="L281" s="1"/>
      <c r="M281" s="1"/>
      <c r="N281" s="1"/>
      <c r="O281" s="1"/>
      <c r="P281" s="1"/>
      <c r="Q281" s="1"/>
      <c r="R281" s="1"/>
      <c r="S281" s="1"/>
      <c r="T281" s="1"/>
      <c r="U281" s="1"/>
      <c r="V281" s="1"/>
      <c r="W281" s="1"/>
      <c r="X281" s="1"/>
      <c r="Y281" s="1"/>
      <c r="Z281" s="1"/>
      <c r="AA281" s="1"/>
      <c r="AB281" s="1"/>
      <c r="AC281" s="1"/>
      <c r="AD281" s="1"/>
    </row>
    <row r="282" spans="1:30" ht="31.5" x14ac:dyDescent="0.25">
      <c r="A282" s="18" t="s">
        <v>424</v>
      </c>
      <c r="B282" s="14" t="s">
        <v>0</v>
      </c>
      <c r="C282" s="27">
        <v>260000</v>
      </c>
      <c r="D282" s="27">
        <f>-260000+260000</f>
        <v>0</v>
      </c>
      <c r="E282" s="26">
        <f t="shared" ref="E282:E285" si="136">C282+D282</f>
        <v>260000</v>
      </c>
      <c r="F282" s="27">
        <v>0</v>
      </c>
      <c r="G282" s="27">
        <v>0</v>
      </c>
      <c r="H282" s="27">
        <f t="shared" ref="H282:H285" si="137">F282+G282</f>
        <v>0</v>
      </c>
      <c r="I282" s="20">
        <v>0</v>
      </c>
      <c r="J282" s="26">
        <v>0</v>
      </c>
      <c r="K282" s="26">
        <f t="shared" ref="K282:K285" si="138">I282+J282</f>
        <v>0</v>
      </c>
      <c r="L282" s="1"/>
      <c r="M282" s="1"/>
      <c r="N282" s="1"/>
      <c r="O282" s="1"/>
      <c r="P282" s="1"/>
      <c r="Q282" s="1"/>
      <c r="R282" s="1"/>
      <c r="S282" s="1"/>
      <c r="T282" s="1"/>
      <c r="U282" s="1"/>
      <c r="V282" s="1"/>
      <c r="W282" s="1"/>
      <c r="X282" s="1"/>
      <c r="Y282" s="1"/>
      <c r="Z282" s="1"/>
      <c r="AA282" s="1"/>
      <c r="AB282" s="1"/>
      <c r="AC282" s="1"/>
      <c r="AD282" s="1"/>
    </row>
    <row r="283" spans="1:30" ht="31.5" x14ac:dyDescent="0.25">
      <c r="A283" s="18" t="s">
        <v>420</v>
      </c>
      <c r="B283" s="14" t="s">
        <v>0</v>
      </c>
      <c r="C283" s="27">
        <v>470000</v>
      </c>
      <c r="D283" s="27">
        <v>0</v>
      </c>
      <c r="E283" s="26">
        <f t="shared" si="136"/>
        <v>470000</v>
      </c>
      <c r="F283" s="27">
        <v>0</v>
      </c>
      <c r="G283" s="27">
        <v>0</v>
      </c>
      <c r="H283" s="27">
        <f t="shared" si="137"/>
        <v>0</v>
      </c>
      <c r="I283" s="20">
        <v>0</v>
      </c>
      <c r="J283" s="26">
        <v>0</v>
      </c>
      <c r="K283" s="26">
        <f t="shared" si="138"/>
        <v>0</v>
      </c>
      <c r="L283" s="1"/>
      <c r="M283" s="1"/>
      <c r="N283" s="1"/>
      <c r="O283" s="1"/>
      <c r="P283" s="1"/>
      <c r="Q283" s="1"/>
      <c r="R283" s="1"/>
      <c r="S283" s="1"/>
      <c r="T283" s="1"/>
      <c r="U283" s="1"/>
      <c r="V283" s="1"/>
      <c r="W283" s="1"/>
      <c r="X283" s="1"/>
      <c r="Y283" s="1"/>
      <c r="Z283" s="1"/>
      <c r="AA283" s="1"/>
      <c r="AB283" s="1"/>
      <c r="AC283" s="1"/>
      <c r="AD283" s="1"/>
    </row>
    <row r="284" spans="1:30" ht="31.5" x14ac:dyDescent="0.25">
      <c r="A284" s="18" t="s">
        <v>422</v>
      </c>
      <c r="B284" s="14" t="s">
        <v>0</v>
      </c>
      <c r="C284" s="27">
        <v>250000</v>
      </c>
      <c r="D284" s="27">
        <v>0</v>
      </c>
      <c r="E284" s="26">
        <f t="shared" si="136"/>
        <v>250000</v>
      </c>
      <c r="F284" s="27">
        <v>0</v>
      </c>
      <c r="G284" s="27">
        <v>0</v>
      </c>
      <c r="H284" s="27">
        <f t="shared" si="137"/>
        <v>0</v>
      </c>
      <c r="I284" s="20">
        <v>0</v>
      </c>
      <c r="J284" s="26">
        <v>0</v>
      </c>
      <c r="K284" s="26">
        <f t="shared" si="138"/>
        <v>0</v>
      </c>
      <c r="L284" s="1"/>
      <c r="M284" s="1"/>
      <c r="N284" s="1"/>
      <c r="O284" s="1"/>
      <c r="P284" s="1"/>
      <c r="Q284" s="1"/>
      <c r="R284" s="1"/>
      <c r="S284" s="1"/>
      <c r="T284" s="1"/>
      <c r="U284" s="1"/>
      <c r="V284" s="1"/>
      <c r="W284" s="1"/>
      <c r="X284" s="1"/>
      <c r="Y284" s="1"/>
      <c r="Z284" s="1"/>
      <c r="AA284" s="1"/>
      <c r="AB284" s="1"/>
      <c r="AC284" s="1"/>
      <c r="AD284" s="1"/>
    </row>
    <row r="285" spans="1:30" ht="31.5" x14ac:dyDescent="0.25">
      <c r="A285" s="18" t="s">
        <v>423</v>
      </c>
      <c r="B285" s="14" t="s">
        <v>0</v>
      </c>
      <c r="C285" s="27">
        <v>150000</v>
      </c>
      <c r="D285" s="27">
        <v>0</v>
      </c>
      <c r="E285" s="26">
        <f t="shared" si="136"/>
        <v>150000</v>
      </c>
      <c r="F285" s="27">
        <v>0</v>
      </c>
      <c r="G285" s="27">
        <v>0</v>
      </c>
      <c r="H285" s="27">
        <f t="shared" si="137"/>
        <v>0</v>
      </c>
      <c r="I285" s="20">
        <v>0</v>
      </c>
      <c r="J285" s="26">
        <v>0</v>
      </c>
      <c r="K285" s="26">
        <f t="shared" si="138"/>
        <v>0</v>
      </c>
      <c r="L285" s="1"/>
      <c r="M285" s="1"/>
      <c r="N285" s="1"/>
      <c r="O285" s="1"/>
      <c r="P285" s="1"/>
      <c r="Q285" s="1"/>
      <c r="R285" s="1"/>
      <c r="S285" s="1"/>
      <c r="T285" s="1"/>
      <c r="U285" s="1"/>
      <c r="V285" s="1"/>
      <c r="W285" s="1"/>
      <c r="X285" s="1"/>
      <c r="Y285" s="1"/>
      <c r="Z285" s="1"/>
      <c r="AA285" s="1"/>
      <c r="AB285" s="1"/>
      <c r="AC285" s="1"/>
      <c r="AD285" s="1"/>
    </row>
    <row r="286" spans="1:30" ht="47.25" x14ac:dyDescent="0.25">
      <c r="A286" s="36" t="s">
        <v>464</v>
      </c>
      <c r="B286" s="37" t="s">
        <v>465</v>
      </c>
      <c r="C286" s="39">
        <v>170300</v>
      </c>
      <c r="D286" s="39">
        <f>D287</f>
        <v>0</v>
      </c>
      <c r="E286" s="41">
        <f>C286+D286</f>
        <v>170300</v>
      </c>
      <c r="F286" s="39">
        <f>F287</f>
        <v>0</v>
      </c>
      <c r="G286" s="39">
        <f>G287</f>
        <v>0</v>
      </c>
      <c r="H286" s="41">
        <f>F286+G286</f>
        <v>0</v>
      </c>
      <c r="I286" s="39">
        <f>I287</f>
        <v>0</v>
      </c>
      <c r="J286" s="39">
        <f>J287</f>
        <v>0</v>
      </c>
      <c r="K286" s="41">
        <f>I286+J286</f>
        <v>0</v>
      </c>
      <c r="L286" s="1"/>
      <c r="M286" s="1"/>
      <c r="N286" s="1"/>
      <c r="O286" s="1"/>
      <c r="P286" s="1"/>
      <c r="Q286" s="1"/>
      <c r="R286" s="1"/>
      <c r="S286" s="1"/>
      <c r="T286" s="1"/>
      <c r="U286" s="1"/>
      <c r="V286" s="1"/>
      <c r="W286" s="1"/>
      <c r="X286" s="1"/>
      <c r="Y286" s="1"/>
      <c r="Z286" s="1"/>
      <c r="AA286" s="1"/>
      <c r="AB286" s="1"/>
      <c r="AC286" s="1"/>
      <c r="AD286" s="1"/>
    </row>
    <row r="287" spans="1:30" ht="33.75" customHeight="1" x14ac:dyDescent="0.25">
      <c r="A287" s="18" t="s">
        <v>464</v>
      </c>
      <c r="B287" s="14" t="s">
        <v>466</v>
      </c>
      <c r="C287" s="27">
        <v>170300</v>
      </c>
      <c r="D287" s="27">
        <v>0</v>
      </c>
      <c r="E287" s="26">
        <f>C287+D287</f>
        <v>170300</v>
      </c>
      <c r="F287" s="27">
        <v>0</v>
      </c>
      <c r="G287" s="27">
        <v>0</v>
      </c>
      <c r="H287" s="26">
        <f>F287+G287</f>
        <v>0</v>
      </c>
      <c r="I287" s="27">
        <v>0</v>
      </c>
      <c r="J287" s="27">
        <v>0</v>
      </c>
      <c r="K287" s="26">
        <f>I287+J287</f>
        <v>0</v>
      </c>
      <c r="L287" s="1"/>
      <c r="M287" s="1"/>
      <c r="N287" s="1"/>
      <c r="O287" s="1"/>
      <c r="P287" s="1"/>
      <c r="Q287" s="1"/>
      <c r="R287" s="1"/>
      <c r="S287" s="1"/>
      <c r="T287" s="1"/>
      <c r="U287" s="1"/>
      <c r="V287" s="1"/>
      <c r="W287" s="1"/>
      <c r="X287" s="1"/>
      <c r="Y287" s="1"/>
      <c r="Z287" s="1"/>
      <c r="AA287" s="1"/>
      <c r="AB287" s="1"/>
      <c r="AC287" s="1"/>
      <c r="AD287" s="1"/>
    </row>
    <row r="288" spans="1:30" ht="39" customHeight="1" x14ac:dyDescent="0.25">
      <c r="A288" s="36" t="s">
        <v>494</v>
      </c>
      <c r="B288" s="37" t="s">
        <v>472</v>
      </c>
      <c r="C288" s="27">
        <f>C289</f>
        <v>155058300</v>
      </c>
      <c r="D288" s="27">
        <f>D289</f>
        <v>0</v>
      </c>
      <c r="E288" s="26">
        <f>E289</f>
        <v>155058300</v>
      </c>
      <c r="F288" s="26">
        <f t="shared" ref="F288:K288" si="139">F289</f>
        <v>0</v>
      </c>
      <c r="G288" s="26">
        <f t="shared" si="139"/>
        <v>0</v>
      </c>
      <c r="H288" s="26">
        <f t="shared" si="139"/>
        <v>0</v>
      </c>
      <c r="I288" s="26">
        <f t="shared" si="139"/>
        <v>0</v>
      </c>
      <c r="J288" s="26">
        <f t="shared" si="139"/>
        <v>0</v>
      </c>
      <c r="K288" s="26">
        <f t="shared" si="139"/>
        <v>0</v>
      </c>
      <c r="L288" s="1"/>
      <c r="M288" s="1"/>
      <c r="N288" s="1"/>
      <c r="O288" s="1"/>
      <c r="P288" s="1"/>
      <c r="Q288" s="1"/>
      <c r="R288" s="1"/>
      <c r="S288" s="1"/>
      <c r="T288" s="1"/>
      <c r="U288" s="1"/>
      <c r="V288" s="1"/>
      <c r="W288" s="1"/>
      <c r="X288" s="1"/>
      <c r="Y288" s="1"/>
      <c r="Z288" s="1"/>
      <c r="AA288" s="1"/>
      <c r="AB288" s="1"/>
      <c r="AC288" s="1"/>
      <c r="AD288" s="1"/>
    </row>
    <row r="289" spans="1:30" ht="36" customHeight="1" x14ac:dyDescent="0.25">
      <c r="A289" s="18" t="s">
        <v>494</v>
      </c>
      <c r="B289" s="14" t="s">
        <v>473</v>
      </c>
      <c r="C289" s="27">
        <v>155058300</v>
      </c>
      <c r="D289" s="27">
        <v>0</v>
      </c>
      <c r="E289" s="26">
        <f>C289+D289</f>
        <v>155058300</v>
      </c>
      <c r="F289" s="27">
        <v>0</v>
      </c>
      <c r="G289" s="27">
        <v>0</v>
      </c>
      <c r="H289" s="26">
        <f>F289+G289</f>
        <v>0</v>
      </c>
      <c r="I289" s="27">
        <v>0</v>
      </c>
      <c r="J289" s="27">
        <v>0</v>
      </c>
      <c r="K289" s="26">
        <f>I289+J289</f>
        <v>0</v>
      </c>
      <c r="L289" s="1"/>
      <c r="M289" s="1"/>
      <c r="N289" s="1"/>
      <c r="O289" s="1"/>
      <c r="P289" s="1"/>
      <c r="Q289" s="1"/>
      <c r="R289" s="1"/>
      <c r="S289" s="1"/>
      <c r="T289" s="1"/>
      <c r="U289" s="1"/>
      <c r="V289" s="1"/>
      <c r="W289" s="1"/>
      <c r="X289" s="1"/>
      <c r="Y289" s="1"/>
      <c r="Z289" s="1"/>
      <c r="AA289" s="1"/>
      <c r="AB289" s="1"/>
      <c r="AC289" s="1"/>
      <c r="AD289" s="1"/>
    </row>
    <row r="290" spans="1:30" ht="45.75" customHeight="1" x14ac:dyDescent="0.25">
      <c r="A290" s="86" t="s">
        <v>444</v>
      </c>
      <c r="B290" s="87" t="s">
        <v>445</v>
      </c>
      <c r="C290" s="39">
        <v>-12215768</v>
      </c>
      <c r="D290" s="39">
        <f>D291</f>
        <v>0</v>
      </c>
      <c r="E290" s="41">
        <f>C290+D290</f>
        <v>-12215768</v>
      </c>
      <c r="F290" s="39">
        <v>0</v>
      </c>
      <c r="G290" s="39">
        <f>G291</f>
        <v>0</v>
      </c>
      <c r="H290" s="39">
        <f>F290+G290</f>
        <v>0</v>
      </c>
      <c r="I290" s="38">
        <v>0</v>
      </c>
      <c r="J290" s="41">
        <f>J291</f>
        <v>0</v>
      </c>
      <c r="K290" s="41">
        <f>I290+J290</f>
        <v>0</v>
      </c>
      <c r="L290" s="1"/>
      <c r="M290" s="1"/>
      <c r="N290" s="1"/>
      <c r="O290" s="1"/>
      <c r="P290" s="1"/>
      <c r="Q290" s="1"/>
      <c r="R290" s="1"/>
      <c r="S290" s="1"/>
      <c r="T290" s="1"/>
      <c r="U290" s="1"/>
      <c r="V290" s="1"/>
      <c r="W290" s="1"/>
      <c r="X290" s="1"/>
      <c r="Y290" s="1"/>
      <c r="Z290" s="1"/>
      <c r="AA290" s="1"/>
      <c r="AB290" s="1"/>
      <c r="AC290" s="1"/>
      <c r="AD290" s="1"/>
    </row>
    <row r="291" spans="1:30" ht="51" customHeight="1" x14ac:dyDescent="0.25">
      <c r="A291" s="86" t="s">
        <v>446</v>
      </c>
      <c r="B291" s="87" t="s">
        <v>447</v>
      </c>
      <c r="C291" s="27">
        <v>-12215768</v>
      </c>
      <c r="D291" s="27">
        <v>0</v>
      </c>
      <c r="E291" s="26">
        <f>C291+D291</f>
        <v>-12215768</v>
      </c>
      <c r="F291" s="27">
        <v>0</v>
      </c>
      <c r="G291" s="27">
        <v>0</v>
      </c>
      <c r="H291" s="27">
        <v>0</v>
      </c>
      <c r="I291" s="20">
        <v>0</v>
      </c>
      <c r="J291" s="26">
        <v>0</v>
      </c>
      <c r="K291" s="26">
        <v>0</v>
      </c>
      <c r="L291" s="1"/>
      <c r="M291" s="1"/>
      <c r="N291" s="1"/>
      <c r="O291" s="1"/>
      <c r="P291" s="1"/>
      <c r="Q291" s="1"/>
      <c r="R291" s="1"/>
      <c r="S291" s="1"/>
      <c r="T291" s="1"/>
      <c r="U291" s="1"/>
      <c r="V291" s="1"/>
      <c r="W291" s="1"/>
      <c r="X291" s="1"/>
      <c r="Y291" s="1"/>
      <c r="Z291" s="1"/>
      <c r="AA291" s="1"/>
      <c r="AB291" s="1"/>
      <c r="AC291" s="1"/>
      <c r="AD291" s="1"/>
    </row>
    <row r="292" spans="1:30" x14ac:dyDescent="0.25">
      <c r="A292" s="88" t="s">
        <v>449</v>
      </c>
      <c r="B292" s="89"/>
      <c r="C292" s="39">
        <f t="shared" ref="C292:K292" si="140">C6+C177</f>
        <v>4341581756.54</v>
      </c>
      <c r="D292" s="39">
        <f t="shared" si="140"/>
        <v>394573334.90999997</v>
      </c>
      <c r="E292" s="39">
        <f t="shared" si="140"/>
        <v>4736155091.4499998</v>
      </c>
      <c r="F292" s="39">
        <f t="shared" si="140"/>
        <v>3894837000</v>
      </c>
      <c r="G292" s="39">
        <f t="shared" si="140"/>
        <v>0</v>
      </c>
      <c r="H292" s="39">
        <f t="shared" si="140"/>
        <v>3894837000</v>
      </c>
      <c r="I292" s="39">
        <f t="shared" si="140"/>
        <v>3763461500</v>
      </c>
      <c r="J292" s="39">
        <f t="shared" si="140"/>
        <v>0</v>
      </c>
      <c r="K292" s="39">
        <f t="shared" si="140"/>
        <v>3763461500</v>
      </c>
      <c r="L292" s="1"/>
      <c r="M292" s="1"/>
      <c r="N292" s="1"/>
      <c r="O292" s="1"/>
      <c r="P292" s="1"/>
      <c r="Q292" s="1"/>
      <c r="R292" s="1"/>
      <c r="S292" s="1"/>
      <c r="T292" s="1"/>
      <c r="U292" s="1"/>
      <c r="V292" s="1"/>
      <c r="W292" s="1"/>
      <c r="X292" s="1"/>
      <c r="Y292" s="1"/>
      <c r="Z292" s="1"/>
      <c r="AA292" s="1"/>
      <c r="AB292" s="1"/>
      <c r="AC292" s="1"/>
      <c r="AD292" s="1"/>
    </row>
    <row r="293" spans="1:30" x14ac:dyDescent="0.25">
      <c r="B293" s="7"/>
      <c r="C293" s="11"/>
      <c r="D293" s="11"/>
      <c r="E293" s="11"/>
      <c r="F293" s="11"/>
      <c r="G293" s="11"/>
      <c r="H293" s="11"/>
      <c r="I293" s="11"/>
      <c r="J293" s="11"/>
      <c r="K293" s="11"/>
      <c r="L293" s="1"/>
      <c r="M293" s="1"/>
      <c r="N293" s="1"/>
      <c r="O293" s="1"/>
      <c r="P293" s="1"/>
      <c r="Q293" s="1"/>
      <c r="R293" s="1"/>
      <c r="S293" s="1"/>
      <c r="T293" s="1"/>
      <c r="U293" s="1"/>
      <c r="V293" s="1"/>
      <c r="W293" s="1"/>
      <c r="X293" s="1"/>
      <c r="Y293" s="1"/>
      <c r="Z293" s="1"/>
      <c r="AA293" s="1"/>
      <c r="AB293" s="1"/>
      <c r="AC293" s="1"/>
      <c r="AD293" s="1"/>
    </row>
    <row r="294" spans="1:30" x14ac:dyDescent="0.25">
      <c r="B294" s="7"/>
      <c r="C294" s="11"/>
      <c r="D294" s="11"/>
      <c r="E294" s="11"/>
      <c r="F294" s="11"/>
      <c r="G294" s="11"/>
      <c r="H294" s="11"/>
      <c r="I294" s="11"/>
      <c r="J294" s="11"/>
      <c r="K294" s="11"/>
      <c r="L294" s="1"/>
      <c r="M294" s="1"/>
      <c r="N294" s="1"/>
      <c r="O294" s="1"/>
      <c r="P294" s="1"/>
      <c r="Q294" s="1"/>
      <c r="R294" s="1"/>
      <c r="S294" s="1"/>
      <c r="T294" s="1"/>
      <c r="U294" s="1"/>
      <c r="V294" s="1"/>
      <c r="W294" s="1"/>
      <c r="X294" s="1"/>
      <c r="Y294" s="1"/>
      <c r="Z294" s="1"/>
      <c r="AA294" s="1"/>
      <c r="AB294" s="1"/>
      <c r="AC294" s="1"/>
      <c r="AD294" s="1"/>
    </row>
    <row r="295" spans="1:30" x14ac:dyDescent="0.25">
      <c r="B295" s="7"/>
      <c r="C295" s="8"/>
      <c r="D295" s="8"/>
      <c r="E295" s="8"/>
      <c r="F295" s="3"/>
      <c r="G295" s="3"/>
      <c r="H295" s="3"/>
      <c r="J295" s="1"/>
      <c r="K295" s="1"/>
      <c r="L295" s="1"/>
      <c r="M295" s="1"/>
      <c r="N295" s="1"/>
      <c r="O295" s="1"/>
      <c r="P295" s="1"/>
      <c r="Q295" s="1"/>
      <c r="R295" s="1"/>
      <c r="S295" s="1"/>
      <c r="T295" s="1"/>
      <c r="U295" s="1"/>
      <c r="V295" s="1"/>
      <c r="W295" s="1"/>
      <c r="X295" s="1"/>
      <c r="Y295" s="1"/>
      <c r="Z295" s="1"/>
      <c r="AA295" s="1"/>
      <c r="AB295" s="1"/>
      <c r="AC295" s="1"/>
      <c r="AD295" s="1"/>
    </row>
    <row r="296" spans="1:30" x14ac:dyDescent="0.25">
      <c r="B296" s="7"/>
      <c r="C296" s="8"/>
      <c r="D296" s="8"/>
      <c r="E296" s="8"/>
      <c r="F296" s="8"/>
      <c r="G296" s="8"/>
      <c r="H296" s="8"/>
      <c r="I296" s="8"/>
      <c r="J296" s="8"/>
      <c r="K296" s="8"/>
      <c r="L296" s="1"/>
      <c r="M296" s="1"/>
      <c r="N296" s="1"/>
      <c r="O296" s="1"/>
      <c r="P296" s="1"/>
      <c r="Q296" s="1"/>
      <c r="R296" s="1"/>
      <c r="S296" s="1"/>
      <c r="T296" s="1"/>
      <c r="U296" s="1"/>
      <c r="V296" s="1"/>
      <c r="W296" s="1"/>
      <c r="X296" s="1"/>
      <c r="Y296" s="1"/>
      <c r="Z296" s="1"/>
      <c r="AA296" s="1"/>
      <c r="AB296" s="1"/>
      <c r="AC296" s="1"/>
      <c r="AD296" s="1"/>
    </row>
    <row r="297" spans="1:30" s="34" customFormat="1" x14ac:dyDescent="0.25">
      <c r="A297" s="32"/>
      <c r="B297" s="33"/>
      <c r="C297" s="9"/>
      <c r="D297" s="9"/>
      <c r="E297" s="9"/>
      <c r="F297" s="9"/>
      <c r="G297" s="9"/>
      <c r="H297" s="9"/>
      <c r="I297" s="9"/>
      <c r="J297" s="9"/>
      <c r="K297" s="9"/>
    </row>
    <row r="298" spans="1:30" s="34" customFormat="1" x14ac:dyDescent="0.25">
      <c r="A298" s="32"/>
      <c r="B298" s="33"/>
      <c r="C298" s="35"/>
      <c r="D298" s="35"/>
      <c r="E298" s="35"/>
      <c r="F298" s="35"/>
      <c r="G298" s="35"/>
      <c r="H298" s="35"/>
      <c r="I298" s="35"/>
      <c r="J298" s="35"/>
      <c r="K298" s="35"/>
    </row>
    <row r="299" spans="1:30" x14ac:dyDescent="0.25">
      <c r="A299" s="12"/>
      <c r="B299" s="7"/>
      <c r="C299" s="3"/>
      <c r="D299" s="3"/>
      <c r="E299" s="3"/>
      <c r="F299" s="3"/>
      <c r="G299" s="3"/>
      <c r="H299" s="3"/>
      <c r="I299" s="3"/>
      <c r="J299" s="1"/>
      <c r="K299" s="1"/>
      <c r="L299" s="1"/>
      <c r="M299" s="1"/>
      <c r="N299" s="1"/>
      <c r="O299" s="1"/>
      <c r="P299" s="1"/>
      <c r="Q299" s="1"/>
      <c r="R299" s="1"/>
      <c r="S299" s="1"/>
      <c r="T299" s="1"/>
      <c r="U299" s="1"/>
      <c r="V299" s="1"/>
      <c r="W299" s="1"/>
      <c r="X299" s="1"/>
      <c r="Y299" s="1"/>
      <c r="Z299" s="1"/>
      <c r="AA299" s="1"/>
      <c r="AB299" s="1"/>
      <c r="AC299" s="1"/>
      <c r="AD299" s="1"/>
    </row>
    <row r="300" spans="1:30" x14ac:dyDescent="0.25">
      <c r="B300" s="7"/>
      <c r="C300" s="25"/>
      <c r="D300" s="25"/>
      <c r="E300" s="25"/>
      <c r="F300" s="25"/>
      <c r="G300" s="25"/>
      <c r="H300" s="25"/>
      <c r="I300" s="25"/>
      <c r="J300" s="25"/>
      <c r="K300" s="25"/>
      <c r="L300" s="1"/>
      <c r="M300" s="1"/>
      <c r="N300" s="1"/>
      <c r="O300" s="1"/>
      <c r="P300" s="1"/>
      <c r="Q300" s="1"/>
      <c r="R300" s="1"/>
      <c r="S300" s="1"/>
      <c r="T300" s="1"/>
      <c r="U300" s="1"/>
      <c r="V300" s="1"/>
      <c r="W300" s="1"/>
      <c r="X300" s="1"/>
      <c r="Y300" s="1"/>
      <c r="Z300" s="1"/>
      <c r="AA300" s="1"/>
      <c r="AB300" s="1"/>
      <c r="AC300" s="1"/>
      <c r="AD300" s="1"/>
    </row>
    <row r="301" spans="1:30" x14ac:dyDescent="0.25">
      <c r="B301" s="1"/>
      <c r="C301" s="10"/>
      <c r="D301" s="10"/>
      <c r="E301" s="10"/>
      <c r="F301" s="3"/>
      <c r="G301" s="3"/>
      <c r="H301" s="3"/>
      <c r="I301" s="3"/>
      <c r="J301" s="1"/>
      <c r="K301" s="1"/>
      <c r="L301" s="1"/>
      <c r="M301" s="1"/>
      <c r="N301" s="1"/>
      <c r="O301" s="1"/>
      <c r="P301" s="1"/>
      <c r="Q301" s="1"/>
      <c r="R301" s="1"/>
      <c r="S301" s="1"/>
      <c r="T301" s="1"/>
      <c r="U301" s="1"/>
      <c r="V301" s="1"/>
      <c r="W301" s="1"/>
      <c r="X301" s="1"/>
      <c r="Y301" s="1"/>
      <c r="Z301" s="1"/>
      <c r="AA301" s="1"/>
      <c r="AB301" s="1"/>
      <c r="AC301" s="1"/>
      <c r="AD301" s="1"/>
    </row>
    <row r="302" spans="1:30" x14ac:dyDescent="0.25">
      <c r="B302" s="7"/>
      <c r="C302" s="9"/>
      <c r="D302" s="9"/>
      <c r="E302" s="9"/>
      <c r="F302" s="3"/>
      <c r="G302" s="3"/>
      <c r="H302" s="3"/>
      <c r="J302" s="1"/>
      <c r="K302" s="1"/>
      <c r="L302" s="1"/>
      <c r="M302" s="1"/>
      <c r="N302" s="1"/>
      <c r="O302" s="1"/>
      <c r="P302" s="1"/>
      <c r="Q302" s="1"/>
      <c r="R302" s="1"/>
      <c r="S302" s="1"/>
      <c r="T302" s="1"/>
      <c r="U302" s="1"/>
      <c r="V302" s="1"/>
      <c r="W302" s="1"/>
      <c r="X302" s="1"/>
      <c r="Y302" s="1"/>
      <c r="Z302" s="1"/>
      <c r="AA302" s="1"/>
      <c r="AB302" s="1"/>
      <c r="AC302" s="1"/>
      <c r="AD302" s="1"/>
    </row>
    <row r="303" spans="1:30" x14ac:dyDescent="0.25">
      <c r="B303" s="7"/>
      <c r="C303" s="3"/>
      <c r="D303" s="3"/>
      <c r="E303" s="3"/>
      <c r="F303" s="3"/>
      <c r="G303" s="3"/>
      <c r="H303" s="3"/>
      <c r="J303" s="1"/>
      <c r="K303" s="1"/>
      <c r="L303" s="1"/>
      <c r="M303" s="1"/>
      <c r="N303" s="1"/>
      <c r="O303" s="1"/>
      <c r="P303" s="1"/>
      <c r="Q303" s="1"/>
      <c r="R303" s="1"/>
      <c r="S303" s="1"/>
      <c r="T303" s="1"/>
      <c r="U303" s="1"/>
      <c r="V303" s="1"/>
      <c r="W303" s="1"/>
      <c r="X303" s="1"/>
      <c r="Y303" s="1"/>
      <c r="Z303" s="1"/>
      <c r="AA303" s="1"/>
      <c r="AB303" s="1"/>
      <c r="AC303" s="1"/>
      <c r="AD303" s="1"/>
    </row>
    <row r="304" spans="1:30" x14ac:dyDescent="0.25">
      <c r="B304" s="7"/>
      <c r="C304" s="3"/>
      <c r="D304" s="3"/>
      <c r="E304" s="3"/>
      <c r="F304" s="3"/>
      <c r="G304" s="3"/>
      <c r="H304" s="3"/>
      <c r="J304" s="1"/>
      <c r="K304" s="1"/>
      <c r="L304" s="1"/>
      <c r="M304" s="1"/>
      <c r="N304" s="1"/>
      <c r="O304" s="1"/>
      <c r="P304" s="1"/>
      <c r="Q304" s="1"/>
      <c r="R304" s="1"/>
      <c r="S304" s="1"/>
      <c r="T304" s="1"/>
      <c r="U304" s="1"/>
      <c r="V304" s="1"/>
      <c r="W304" s="1"/>
      <c r="X304" s="1"/>
      <c r="Y304" s="1"/>
      <c r="Z304" s="1"/>
      <c r="AA304" s="1"/>
      <c r="AB304" s="1"/>
      <c r="AC304" s="1"/>
      <c r="AD304" s="1"/>
    </row>
    <row r="305" spans="1:30" x14ac:dyDescent="0.25">
      <c r="B305" s="7"/>
      <c r="C305" s="3"/>
      <c r="D305" s="3"/>
      <c r="E305" s="3"/>
      <c r="F305" s="3"/>
      <c r="G305" s="3"/>
      <c r="H305" s="3"/>
      <c r="J305" s="1"/>
      <c r="K305" s="1"/>
      <c r="L305" s="1"/>
      <c r="M305" s="1"/>
      <c r="N305" s="1"/>
      <c r="O305" s="1"/>
      <c r="P305" s="1"/>
      <c r="Q305" s="1"/>
      <c r="R305" s="1"/>
      <c r="S305" s="1"/>
      <c r="T305" s="1"/>
      <c r="U305" s="1"/>
      <c r="V305" s="1"/>
      <c r="W305" s="1"/>
      <c r="X305" s="1"/>
      <c r="Y305" s="1"/>
      <c r="Z305" s="1"/>
      <c r="AA305" s="1"/>
      <c r="AB305" s="1"/>
      <c r="AC305" s="1"/>
      <c r="AD305" s="1"/>
    </row>
    <row r="306" spans="1:30" x14ac:dyDescent="0.25">
      <c r="B306" s="7"/>
      <c r="C306" s="1"/>
      <c r="D306" s="1"/>
      <c r="E306" s="1"/>
      <c r="F306" s="1"/>
      <c r="G306" s="1"/>
      <c r="H306" s="1"/>
      <c r="J306" s="1"/>
      <c r="K306" s="1"/>
      <c r="L306" s="1"/>
      <c r="M306" s="1"/>
      <c r="N306" s="1"/>
      <c r="O306" s="1"/>
      <c r="P306" s="1"/>
      <c r="Q306" s="1"/>
      <c r="R306" s="1"/>
      <c r="S306" s="1"/>
      <c r="T306" s="1"/>
      <c r="U306" s="1"/>
      <c r="V306" s="1"/>
      <c r="W306" s="1"/>
      <c r="X306" s="1"/>
      <c r="Y306" s="1"/>
      <c r="Z306" s="1"/>
      <c r="AA306" s="1"/>
      <c r="AB306" s="1"/>
      <c r="AC306" s="1"/>
      <c r="AD306" s="1"/>
    </row>
    <row r="307" spans="1:30" x14ac:dyDescent="0.25">
      <c r="B307" s="7"/>
      <c r="C307" s="1"/>
      <c r="D307" s="1"/>
      <c r="E307" s="1"/>
      <c r="F307" s="1"/>
      <c r="G307" s="1"/>
      <c r="H307" s="1"/>
      <c r="J307" s="1"/>
      <c r="K307" s="1"/>
      <c r="L307" s="1"/>
      <c r="M307" s="1"/>
      <c r="N307" s="1"/>
      <c r="O307" s="1"/>
      <c r="P307" s="1"/>
      <c r="Q307" s="1"/>
      <c r="R307" s="1"/>
      <c r="S307" s="1"/>
      <c r="T307" s="1"/>
      <c r="U307" s="1"/>
      <c r="V307" s="1"/>
      <c r="W307" s="1"/>
      <c r="X307" s="1"/>
      <c r="Y307" s="1"/>
      <c r="Z307" s="1"/>
      <c r="AA307" s="1"/>
      <c r="AB307" s="1"/>
      <c r="AC307" s="1"/>
      <c r="AD307" s="1"/>
    </row>
    <row r="308" spans="1:30" x14ac:dyDescent="0.25">
      <c r="B308" s="7"/>
      <c r="C308" s="1"/>
      <c r="D308" s="1"/>
      <c r="E308" s="1"/>
      <c r="F308" s="1"/>
      <c r="G308" s="1"/>
      <c r="H308" s="1"/>
      <c r="J308" s="1"/>
      <c r="K308" s="1"/>
      <c r="L308" s="1"/>
      <c r="M308" s="1"/>
      <c r="N308" s="1"/>
      <c r="O308" s="1"/>
      <c r="P308" s="1"/>
      <c r="Q308" s="1"/>
      <c r="R308" s="1"/>
      <c r="S308" s="1"/>
      <c r="T308" s="1"/>
      <c r="U308" s="1"/>
      <c r="V308" s="1"/>
      <c r="W308" s="1"/>
      <c r="X308" s="1"/>
      <c r="Y308" s="1"/>
      <c r="Z308" s="1"/>
      <c r="AA308" s="1"/>
      <c r="AB308" s="1"/>
      <c r="AC308" s="1"/>
      <c r="AD308" s="1"/>
    </row>
    <row r="309" spans="1:30" x14ac:dyDescent="0.25">
      <c r="B309" s="7"/>
      <c r="C309" s="1"/>
      <c r="D309" s="1"/>
      <c r="E309" s="1"/>
      <c r="F309" s="1"/>
      <c r="G309" s="1"/>
      <c r="H309" s="1"/>
      <c r="J309" s="1"/>
      <c r="K309" s="1"/>
      <c r="L309" s="1"/>
      <c r="M309" s="1"/>
      <c r="N309" s="1"/>
      <c r="O309" s="1"/>
      <c r="P309" s="1"/>
      <c r="Q309" s="1"/>
      <c r="R309" s="1"/>
      <c r="S309" s="1"/>
      <c r="T309" s="1"/>
      <c r="U309" s="1"/>
      <c r="V309" s="1"/>
      <c r="W309" s="1"/>
      <c r="X309" s="1"/>
      <c r="Y309" s="1"/>
      <c r="Z309" s="1"/>
      <c r="AA309" s="1"/>
      <c r="AB309" s="1"/>
      <c r="AC309" s="1"/>
      <c r="AD309" s="1"/>
    </row>
    <row r="310" spans="1:30" x14ac:dyDescent="0.25">
      <c r="B310" s="7"/>
      <c r="C310" s="1"/>
      <c r="D310" s="1"/>
      <c r="E310" s="1"/>
      <c r="F310" s="1"/>
      <c r="G310" s="1"/>
      <c r="H310" s="1"/>
      <c r="J310" s="1"/>
      <c r="K310" s="1"/>
      <c r="L310" s="1"/>
      <c r="M310" s="1"/>
      <c r="N310" s="1"/>
      <c r="O310" s="1"/>
      <c r="P310" s="1"/>
      <c r="Q310" s="1"/>
      <c r="R310" s="1"/>
      <c r="S310" s="1"/>
      <c r="T310" s="1"/>
      <c r="U310" s="1"/>
      <c r="V310" s="1"/>
      <c r="W310" s="1"/>
      <c r="X310" s="1"/>
      <c r="Y310" s="1"/>
      <c r="Z310" s="1"/>
      <c r="AA310" s="1"/>
      <c r="AB310" s="1"/>
      <c r="AC310" s="1"/>
      <c r="AD310" s="1"/>
    </row>
    <row r="311" spans="1:30" x14ac:dyDescent="0.25">
      <c r="B311" s="7"/>
      <c r="C311" s="1"/>
      <c r="D311" s="1"/>
      <c r="E311" s="1"/>
      <c r="F311" s="1"/>
      <c r="G311" s="1"/>
      <c r="H311" s="1"/>
      <c r="J311" s="1"/>
      <c r="K311" s="1"/>
      <c r="L311" s="1"/>
      <c r="M311" s="1"/>
      <c r="N311" s="1"/>
      <c r="O311" s="1"/>
      <c r="P311" s="1"/>
      <c r="Q311" s="1"/>
      <c r="R311" s="1"/>
      <c r="S311" s="1"/>
      <c r="T311" s="1"/>
      <c r="U311" s="1"/>
      <c r="V311" s="1"/>
      <c r="W311" s="1"/>
      <c r="X311" s="1"/>
      <c r="Y311" s="1"/>
      <c r="Z311" s="1"/>
      <c r="AA311" s="1"/>
      <c r="AB311" s="1"/>
      <c r="AC311" s="1"/>
      <c r="AD311" s="1"/>
    </row>
    <row r="312" spans="1:30" x14ac:dyDescent="0.25">
      <c r="B312" s="7"/>
      <c r="C312" s="3"/>
      <c r="D312" s="3"/>
      <c r="E312" s="3"/>
      <c r="F312" s="8"/>
      <c r="G312" s="8"/>
      <c r="H312" s="8"/>
      <c r="J312" s="1"/>
      <c r="K312" s="1"/>
      <c r="L312" s="1"/>
      <c r="M312" s="1"/>
      <c r="N312" s="1"/>
      <c r="O312" s="1"/>
      <c r="P312" s="1"/>
      <c r="Q312" s="1"/>
      <c r="R312" s="1"/>
      <c r="S312" s="1"/>
      <c r="T312" s="1"/>
      <c r="U312" s="1"/>
      <c r="V312" s="1"/>
      <c r="W312" s="1"/>
      <c r="X312" s="1"/>
      <c r="Y312" s="1"/>
      <c r="Z312" s="1"/>
      <c r="AA312" s="1"/>
      <c r="AB312" s="1"/>
      <c r="AC312" s="1"/>
      <c r="AD312" s="1"/>
    </row>
    <row r="313" spans="1:30" x14ac:dyDescent="0.25">
      <c r="B313" s="7"/>
      <c r="C313" s="3"/>
      <c r="D313" s="3"/>
      <c r="E313" s="3"/>
      <c r="F313" s="8"/>
      <c r="G313" s="8"/>
      <c r="H313" s="8"/>
      <c r="J313" s="1"/>
      <c r="K313" s="1"/>
      <c r="L313" s="1"/>
      <c r="M313" s="1"/>
      <c r="N313" s="1"/>
      <c r="O313" s="1"/>
      <c r="P313" s="1"/>
      <c r="Q313" s="1"/>
      <c r="R313" s="1"/>
      <c r="S313" s="1"/>
      <c r="T313" s="1"/>
      <c r="U313" s="1"/>
      <c r="V313" s="1"/>
      <c r="W313" s="1"/>
      <c r="X313" s="1"/>
      <c r="Y313" s="1"/>
      <c r="Z313" s="1"/>
      <c r="AA313" s="1"/>
      <c r="AB313" s="1"/>
      <c r="AC313" s="1"/>
      <c r="AD313" s="1"/>
    </row>
    <row r="314" spans="1:30" x14ac:dyDescent="0.25">
      <c r="B314" s="7"/>
      <c r="C314" s="3"/>
      <c r="D314" s="3"/>
      <c r="E314" s="3"/>
      <c r="F314" s="3"/>
      <c r="G314" s="3"/>
      <c r="H314" s="3"/>
      <c r="J314" s="1"/>
      <c r="K314" s="1"/>
      <c r="L314" s="1"/>
      <c r="M314" s="1"/>
      <c r="N314" s="1"/>
      <c r="O314" s="1"/>
      <c r="P314" s="1"/>
      <c r="Q314" s="1"/>
      <c r="R314" s="1"/>
      <c r="S314" s="1"/>
      <c r="T314" s="1"/>
      <c r="U314" s="1"/>
      <c r="V314" s="1"/>
      <c r="W314" s="1"/>
      <c r="X314" s="1"/>
      <c r="Y314" s="1"/>
      <c r="Z314" s="1"/>
      <c r="AA314" s="1"/>
      <c r="AB314" s="1"/>
      <c r="AC314" s="1"/>
      <c r="AD314" s="1"/>
    </row>
    <row r="315" spans="1:30" x14ac:dyDescent="0.25">
      <c r="A315" s="1"/>
      <c r="B315" s="7"/>
      <c r="C315" s="3"/>
      <c r="D315" s="3"/>
      <c r="E315" s="3"/>
      <c r="F315" s="3"/>
      <c r="G315" s="3"/>
      <c r="H315" s="3"/>
      <c r="J315" s="1"/>
      <c r="K315" s="1"/>
      <c r="L315" s="1"/>
      <c r="M315" s="1"/>
      <c r="N315" s="1"/>
      <c r="O315" s="1"/>
      <c r="P315" s="1"/>
      <c r="Q315" s="1"/>
      <c r="R315" s="1"/>
      <c r="S315" s="1"/>
      <c r="T315" s="1"/>
      <c r="U315" s="1"/>
      <c r="V315" s="1"/>
      <c r="W315" s="1"/>
      <c r="X315" s="1"/>
      <c r="Y315" s="1"/>
      <c r="Z315" s="1"/>
      <c r="AA315" s="1"/>
      <c r="AB315" s="1"/>
      <c r="AC315" s="1"/>
      <c r="AD315" s="1"/>
    </row>
    <row r="316" spans="1:30" x14ac:dyDescent="0.25">
      <c r="A316" s="1"/>
      <c r="B316" s="7"/>
      <c r="C316" s="3"/>
      <c r="D316" s="3"/>
      <c r="E316" s="3"/>
      <c r="F316" s="3"/>
      <c r="G316" s="3"/>
      <c r="H316" s="3"/>
      <c r="J316" s="1"/>
      <c r="K316" s="1"/>
      <c r="L316" s="1"/>
      <c r="M316" s="1"/>
      <c r="N316" s="1"/>
      <c r="O316" s="1"/>
      <c r="P316" s="1"/>
      <c r="Q316" s="1"/>
      <c r="R316" s="1"/>
      <c r="S316" s="1"/>
      <c r="T316" s="1"/>
      <c r="U316" s="1"/>
      <c r="V316" s="1"/>
      <c r="W316" s="1"/>
      <c r="X316" s="1"/>
      <c r="Y316" s="1"/>
      <c r="Z316" s="1"/>
      <c r="AA316" s="1"/>
      <c r="AB316" s="1"/>
      <c r="AC316" s="1"/>
      <c r="AD316" s="1"/>
    </row>
    <row r="317" spans="1:30" x14ac:dyDescent="0.25">
      <c r="A317" s="1"/>
      <c r="B317" s="7"/>
      <c r="C317" s="3"/>
      <c r="D317" s="3"/>
      <c r="E317" s="3"/>
      <c r="F317" s="3"/>
      <c r="G317" s="3"/>
      <c r="H317" s="3"/>
      <c r="J317" s="1"/>
      <c r="K317" s="1"/>
      <c r="L317" s="1"/>
      <c r="M317" s="1"/>
      <c r="N317" s="1"/>
      <c r="O317" s="1"/>
      <c r="P317" s="1"/>
      <c r="Q317" s="1"/>
      <c r="R317" s="1"/>
      <c r="S317" s="1"/>
      <c r="T317" s="1"/>
      <c r="U317" s="1"/>
      <c r="V317" s="1"/>
      <c r="W317" s="1"/>
      <c r="X317" s="1"/>
      <c r="Y317" s="1"/>
      <c r="Z317" s="1"/>
      <c r="AA317" s="1"/>
      <c r="AB317" s="1"/>
      <c r="AC317" s="1"/>
      <c r="AD317" s="1"/>
    </row>
    <row r="318" spans="1:30" x14ac:dyDescent="0.25">
      <c r="A318" s="1"/>
      <c r="B318" s="7"/>
      <c r="C318" s="3"/>
      <c r="D318" s="3"/>
      <c r="E318" s="3"/>
      <c r="F318" s="3"/>
      <c r="G318" s="3"/>
      <c r="H318" s="3"/>
      <c r="J318" s="1"/>
      <c r="K318" s="1"/>
      <c r="L318" s="1"/>
      <c r="M318" s="1"/>
      <c r="N318" s="1"/>
      <c r="O318" s="1"/>
      <c r="P318" s="1"/>
      <c r="Q318" s="1"/>
      <c r="R318" s="1"/>
      <c r="S318" s="1"/>
      <c r="T318" s="1"/>
      <c r="U318" s="1"/>
      <c r="V318" s="1"/>
      <c r="W318" s="1"/>
      <c r="X318" s="1"/>
      <c r="Y318" s="1"/>
      <c r="Z318" s="1"/>
      <c r="AA318" s="1"/>
      <c r="AB318" s="1"/>
      <c r="AC318" s="1"/>
      <c r="AD318" s="1"/>
    </row>
    <row r="319" spans="1:30" x14ac:dyDescent="0.25">
      <c r="A319" s="1"/>
      <c r="B319" s="7"/>
      <c r="C319" s="3"/>
      <c r="D319" s="3"/>
      <c r="E319" s="3"/>
      <c r="F319" s="3"/>
      <c r="G319" s="3"/>
      <c r="H319" s="3"/>
      <c r="J319" s="1"/>
      <c r="K319" s="1"/>
      <c r="L319" s="1"/>
      <c r="M319" s="1"/>
      <c r="N319" s="1"/>
      <c r="O319" s="1"/>
      <c r="P319" s="1"/>
      <c r="Q319" s="1"/>
      <c r="R319" s="1"/>
      <c r="S319" s="1"/>
      <c r="T319" s="1"/>
      <c r="U319" s="1"/>
      <c r="V319" s="1"/>
      <c r="W319" s="1"/>
      <c r="X319" s="1"/>
      <c r="Y319" s="1"/>
      <c r="Z319" s="1"/>
      <c r="AA319" s="1"/>
      <c r="AB319" s="1"/>
      <c r="AC319" s="1"/>
      <c r="AD319" s="1"/>
    </row>
    <row r="320" spans="1:30" x14ac:dyDescent="0.25">
      <c r="A320" s="1"/>
      <c r="B320" s="7"/>
      <c r="C320" s="3"/>
      <c r="D320" s="3"/>
      <c r="E320" s="3"/>
      <c r="F320" s="3"/>
      <c r="G320" s="3"/>
      <c r="H320" s="3"/>
      <c r="J320" s="1"/>
      <c r="K320" s="1"/>
      <c r="L320" s="1"/>
      <c r="M320" s="1"/>
      <c r="N320" s="1"/>
      <c r="O320" s="1"/>
      <c r="P320" s="1"/>
      <c r="Q320" s="1"/>
      <c r="R320" s="1"/>
      <c r="S320" s="1"/>
      <c r="T320" s="1"/>
      <c r="U320" s="1"/>
      <c r="V320" s="1"/>
      <c r="W320" s="1"/>
      <c r="X320" s="1"/>
      <c r="Y320" s="1"/>
      <c r="Z320" s="1"/>
      <c r="AA320" s="1"/>
      <c r="AB320" s="1"/>
      <c r="AC320" s="1"/>
      <c r="AD320" s="1"/>
    </row>
    <row r="321" spans="1:30" x14ac:dyDescent="0.25">
      <c r="A321" s="1"/>
      <c r="B321" s="7"/>
      <c r="C321" s="3"/>
      <c r="D321" s="3"/>
      <c r="E321" s="3"/>
      <c r="F321" s="3"/>
      <c r="G321" s="3"/>
      <c r="H321" s="3"/>
      <c r="J321" s="1"/>
      <c r="K321" s="1"/>
      <c r="L321" s="1"/>
      <c r="M321" s="1"/>
      <c r="N321" s="1"/>
      <c r="O321" s="1"/>
      <c r="P321" s="1"/>
      <c r="Q321" s="1"/>
      <c r="R321" s="1"/>
      <c r="S321" s="1"/>
      <c r="T321" s="1"/>
      <c r="U321" s="1"/>
      <c r="V321" s="1"/>
      <c r="W321" s="1"/>
      <c r="X321" s="1"/>
      <c r="Y321" s="1"/>
      <c r="Z321" s="1"/>
      <c r="AA321" s="1"/>
      <c r="AB321" s="1"/>
      <c r="AC321" s="1"/>
      <c r="AD321" s="1"/>
    </row>
    <row r="322" spans="1:30" x14ac:dyDescent="0.25">
      <c r="A322" s="1"/>
      <c r="B322" s="7"/>
      <c r="C322" s="3"/>
      <c r="D322" s="3"/>
      <c r="E322" s="3"/>
      <c r="F322" s="3"/>
      <c r="G322" s="3"/>
      <c r="H322" s="3"/>
      <c r="J322" s="1"/>
      <c r="K322" s="1"/>
      <c r="L322" s="1"/>
      <c r="M322" s="1"/>
      <c r="N322" s="1"/>
      <c r="O322" s="1"/>
      <c r="P322" s="1"/>
      <c r="Q322" s="1"/>
      <c r="R322" s="1"/>
      <c r="S322" s="1"/>
      <c r="T322" s="1"/>
      <c r="U322" s="1"/>
      <c r="V322" s="1"/>
      <c r="W322" s="1"/>
      <c r="X322" s="1"/>
      <c r="Y322" s="1"/>
      <c r="Z322" s="1"/>
      <c r="AA322" s="1"/>
      <c r="AB322" s="1"/>
      <c r="AC322" s="1"/>
      <c r="AD322" s="1"/>
    </row>
    <row r="323" spans="1:30" x14ac:dyDescent="0.25">
      <c r="A323" s="1"/>
      <c r="B323" s="7"/>
      <c r="C323" s="3"/>
      <c r="D323" s="3"/>
      <c r="E323" s="3"/>
      <c r="F323" s="3"/>
      <c r="G323" s="3"/>
      <c r="H323" s="3"/>
      <c r="J323" s="1"/>
      <c r="K323" s="1"/>
      <c r="L323" s="1"/>
      <c r="M323" s="1"/>
      <c r="N323" s="1"/>
      <c r="O323" s="1"/>
      <c r="P323" s="1"/>
      <c r="Q323" s="1"/>
      <c r="R323" s="1"/>
      <c r="S323" s="1"/>
      <c r="T323" s="1"/>
      <c r="U323" s="1"/>
      <c r="V323" s="1"/>
      <c r="W323" s="1"/>
      <c r="X323" s="1"/>
      <c r="Y323" s="1"/>
      <c r="Z323" s="1"/>
      <c r="AA323" s="1"/>
      <c r="AB323" s="1"/>
      <c r="AC323" s="1"/>
      <c r="AD323" s="1"/>
    </row>
    <row r="324" spans="1:30" x14ac:dyDescent="0.25">
      <c r="A324" s="1"/>
      <c r="B324" s="7"/>
      <c r="C324" s="3"/>
      <c r="D324" s="3"/>
      <c r="E324" s="3"/>
      <c r="F324" s="3"/>
      <c r="G324" s="3"/>
      <c r="H324" s="3"/>
      <c r="J324" s="1"/>
      <c r="K324" s="1"/>
      <c r="L324" s="1"/>
      <c r="M324" s="1"/>
      <c r="N324" s="1"/>
      <c r="O324" s="1"/>
      <c r="P324" s="1"/>
      <c r="Q324" s="1"/>
      <c r="R324" s="1"/>
      <c r="S324" s="1"/>
      <c r="T324" s="1"/>
      <c r="U324" s="1"/>
      <c r="V324" s="1"/>
      <c r="W324" s="1"/>
      <c r="X324" s="1"/>
      <c r="Y324" s="1"/>
      <c r="Z324" s="1"/>
      <c r="AA324" s="1"/>
      <c r="AB324" s="1"/>
      <c r="AC324" s="1"/>
      <c r="AD324" s="1"/>
    </row>
    <row r="325" spans="1:30" x14ac:dyDescent="0.25">
      <c r="A325" s="1"/>
      <c r="B325" s="7"/>
      <c r="C325" s="3"/>
      <c r="D325" s="3"/>
      <c r="E325" s="3"/>
      <c r="F325" s="3"/>
      <c r="G325" s="3"/>
      <c r="H325" s="3"/>
      <c r="J325" s="1"/>
      <c r="K325" s="1"/>
      <c r="L325" s="1"/>
      <c r="M325" s="1"/>
      <c r="N325" s="1"/>
      <c r="O325" s="1"/>
      <c r="P325" s="1"/>
      <c r="Q325" s="1"/>
      <c r="R325" s="1"/>
      <c r="S325" s="1"/>
      <c r="T325" s="1"/>
      <c r="U325" s="1"/>
      <c r="V325" s="1"/>
      <c r="W325" s="1"/>
      <c r="X325" s="1"/>
      <c r="Y325" s="1"/>
      <c r="Z325" s="1"/>
      <c r="AA325" s="1"/>
      <c r="AB325" s="1"/>
      <c r="AC325" s="1"/>
      <c r="AD325" s="1"/>
    </row>
    <row r="326" spans="1:30" x14ac:dyDescent="0.25">
      <c r="A326" s="1"/>
      <c r="B326" s="7"/>
      <c r="C326" s="3"/>
      <c r="D326" s="3"/>
      <c r="E326" s="3"/>
      <c r="F326" s="3"/>
      <c r="G326" s="3"/>
      <c r="H326" s="3"/>
      <c r="J326" s="1"/>
      <c r="K326" s="1"/>
      <c r="L326" s="1"/>
      <c r="M326" s="1"/>
      <c r="N326" s="1"/>
      <c r="O326" s="1"/>
      <c r="P326" s="1"/>
      <c r="Q326" s="1"/>
      <c r="R326" s="1"/>
      <c r="S326" s="1"/>
      <c r="T326" s="1"/>
      <c r="U326" s="1"/>
      <c r="V326" s="1"/>
      <c r="W326" s="1"/>
      <c r="X326" s="1"/>
      <c r="Y326" s="1"/>
      <c r="Z326" s="1"/>
      <c r="AA326" s="1"/>
      <c r="AB326" s="1"/>
      <c r="AC326" s="1"/>
      <c r="AD326" s="1"/>
    </row>
    <row r="327" spans="1:30" x14ac:dyDescent="0.25">
      <c r="A327" s="1"/>
      <c r="B327" s="7"/>
      <c r="C327" s="3"/>
      <c r="D327" s="3"/>
      <c r="E327" s="3"/>
      <c r="F327" s="3"/>
      <c r="G327" s="3"/>
      <c r="H327" s="3"/>
      <c r="J327" s="1"/>
      <c r="K327" s="1"/>
      <c r="L327" s="1"/>
      <c r="M327" s="1"/>
      <c r="N327" s="1"/>
      <c r="O327" s="1"/>
      <c r="P327" s="1"/>
      <c r="Q327" s="1"/>
      <c r="R327" s="1"/>
      <c r="S327" s="1"/>
      <c r="T327" s="1"/>
      <c r="U327" s="1"/>
      <c r="V327" s="1"/>
      <c r="W327" s="1"/>
      <c r="X327" s="1"/>
      <c r="Y327" s="1"/>
      <c r="Z327" s="1"/>
      <c r="AA327" s="1"/>
      <c r="AB327" s="1"/>
      <c r="AC327" s="1"/>
      <c r="AD327" s="1"/>
    </row>
    <row r="328" spans="1:30" x14ac:dyDescent="0.25">
      <c r="A328" s="1"/>
      <c r="B328" s="7"/>
      <c r="C328" s="3"/>
      <c r="D328" s="3"/>
      <c r="E328" s="3"/>
      <c r="F328" s="3"/>
      <c r="G328" s="3"/>
      <c r="H328" s="3"/>
      <c r="J328" s="1"/>
      <c r="K328" s="1"/>
      <c r="L328" s="1"/>
      <c r="M328" s="1"/>
      <c r="N328" s="1"/>
      <c r="O328" s="1"/>
      <c r="P328" s="1"/>
      <c r="Q328" s="1"/>
      <c r="R328" s="1"/>
      <c r="S328" s="1"/>
      <c r="T328" s="1"/>
      <c r="U328" s="1"/>
      <c r="V328" s="1"/>
      <c r="W328" s="1"/>
      <c r="X328" s="1"/>
      <c r="Y328" s="1"/>
      <c r="Z328" s="1"/>
      <c r="AA328" s="1"/>
      <c r="AB328" s="1"/>
      <c r="AC328" s="1"/>
      <c r="AD328" s="1"/>
    </row>
    <row r="329" spans="1:30" x14ac:dyDescent="0.25">
      <c r="A329" s="1"/>
      <c r="J329" s="1"/>
      <c r="K329" s="1"/>
      <c r="L329" s="1"/>
      <c r="M329" s="1"/>
      <c r="N329" s="1"/>
      <c r="O329" s="1"/>
      <c r="P329" s="1"/>
      <c r="Q329" s="1"/>
      <c r="R329" s="1"/>
      <c r="S329" s="1"/>
      <c r="T329" s="1"/>
      <c r="U329" s="1"/>
      <c r="V329" s="1"/>
      <c r="W329" s="1"/>
      <c r="X329" s="1"/>
      <c r="Y329" s="1"/>
      <c r="Z329" s="1"/>
      <c r="AA329" s="1"/>
      <c r="AB329" s="1"/>
      <c r="AC329" s="1"/>
      <c r="AD329" s="1"/>
    </row>
    <row r="330" spans="1:30" x14ac:dyDescent="0.25">
      <c r="A330" s="1"/>
      <c r="J330" s="1"/>
      <c r="K330" s="1"/>
      <c r="L330" s="1"/>
      <c r="M330" s="1"/>
      <c r="N330" s="1"/>
      <c r="O330" s="1"/>
      <c r="P330" s="1"/>
      <c r="Q330" s="1"/>
      <c r="R330" s="1"/>
      <c r="S330" s="1"/>
      <c r="T330" s="1"/>
      <c r="U330" s="1"/>
      <c r="V330" s="1"/>
      <c r="W330" s="1"/>
      <c r="X330" s="1"/>
      <c r="Y330" s="1"/>
      <c r="Z330" s="1"/>
      <c r="AA330" s="1"/>
      <c r="AB330" s="1"/>
      <c r="AC330" s="1"/>
      <c r="AD330" s="1"/>
    </row>
    <row r="331" spans="1:30"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row>
    <row r="332" spans="1:30"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row>
    <row r="333" spans="1:30"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row>
    <row r="334" spans="1:30"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row>
    <row r="335" spans="1:30"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row>
    <row r="336" spans="1:30"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row>
    <row r="337" spans="1:30"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row>
    <row r="338" spans="1:30"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row>
    <row r="339" spans="1:30"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row>
    <row r="340" spans="1:30"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row>
    <row r="341" spans="1:30"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row>
    <row r="342" spans="1:30"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row>
    <row r="343" spans="1:30"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row>
    <row r="344" spans="1:30"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row>
    <row r="345" spans="1:30"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row>
    <row r="346" spans="1:30"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row>
    <row r="347" spans="1:30"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row>
    <row r="348" spans="1:30"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row>
    <row r="349" spans="1:30"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row>
    <row r="350" spans="1:30"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row>
    <row r="351" spans="1:30"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row>
    <row r="352" spans="1:30"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row>
    <row r="353" spans="1:30"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row>
    <row r="354" spans="1:30"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row>
    <row r="355" spans="1:30"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row>
    <row r="356" spans="1:30"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row>
    <row r="357" spans="1:30"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row>
    <row r="358" spans="1:30"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row>
    <row r="359" spans="1:30"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row>
    <row r="360" spans="1:30"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row>
    <row r="361" spans="1:30"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row>
    <row r="362" spans="1:30"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row>
    <row r="363" spans="1:30"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row>
    <row r="364" spans="1:30"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row>
    <row r="365" spans="1:30"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row>
    <row r="366" spans="1:30"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row>
    <row r="367" spans="1:30"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row>
    <row r="368" spans="1:30"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row>
    <row r="369" spans="1:30"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row>
    <row r="370" spans="1:30"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row>
    <row r="371" spans="1:30"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row>
    <row r="372" spans="1:30"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row>
    <row r="373" spans="1:30"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row>
    <row r="374" spans="1:30"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row>
    <row r="375" spans="1:30"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row>
    <row r="376" spans="1:30"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row>
    <row r="377" spans="1:30"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row>
    <row r="378" spans="1:30"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row>
    <row r="379" spans="1:30"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row>
    <row r="380" spans="1:30"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row>
    <row r="381" spans="1:30"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row>
    <row r="382" spans="1:30"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row>
    <row r="383" spans="1:30"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row>
    <row r="384" spans="1:30"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row>
    <row r="385" spans="1:30"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row>
    <row r="386" spans="1:30"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row>
    <row r="387" spans="1:30"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row>
    <row r="388" spans="1:30"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row>
    <row r="389" spans="1:30"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row>
    <row r="390" spans="1:30"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row>
    <row r="391" spans="1:30"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row>
    <row r="392" spans="1:30"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row>
    <row r="393" spans="1:30"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row>
    <row r="394" spans="1:30"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row>
    <row r="395" spans="1:30"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row>
    <row r="396" spans="1:30"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row>
    <row r="397" spans="1:30"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row>
    <row r="398" spans="1:30"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row>
    <row r="399" spans="1:30"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row>
    <row r="400" spans="1:30"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row>
    <row r="401" spans="1:30"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row>
    <row r="402" spans="1:30"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row>
    <row r="403" spans="1:30"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row>
    <row r="404" spans="1:30"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row>
    <row r="405" spans="1:30"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row>
    <row r="406" spans="1:30"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row>
    <row r="407" spans="1:30"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row>
    <row r="408" spans="1:30"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row>
    <row r="409" spans="1:30"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row>
    <row r="410" spans="1:30"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row>
    <row r="411" spans="1:30"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row>
    <row r="412" spans="1:30"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row>
    <row r="413" spans="1:30"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row>
    <row r="414" spans="1:30"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row>
    <row r="415" spans="1:30"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row>
    <row r="416" spans="1:30"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row>
    <row r="417" spans="1:30"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row>
    <row r="418" spans="1:30"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row>
    <row r="419" spans="1:30"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row>
    <row r="420" spans="1:30"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row>
    <row r="421" spans="1:30"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row>
    <row r="422" spans="1:30"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row>
    <row r="423" spans="1:30"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row>
    <row r="424" spans="1:30"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row>
    <row r="425" spans="1:30"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row>
    <row r="426" spans="1:30"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row>
    <row r="427" spans="1:30"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row>
    <row r="428" spans="1:30"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row>
    <row r="429" spans="1:30"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row>
    <row r="430" spans="1:30"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row>
    <row r="431" spans="1:30"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row>
    <row r="432" spans="1:30"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row>
    <row r="433" spans="1:30"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row>
    <row r="434" spans="1:30"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row>
    <row r="435" spans="1:30"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row>
    <row r="436" spans="1:30"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row>
    <row r="437" spans="1:30"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row>
    <row r="438" spans="1:30"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row>
    <row r="439" spans="1:30"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row>
    <row r="440" spans="1:30"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row>
    <row r="441" spans="1:30"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row>
    <row r="442" spans="1:30"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row>
    <row r="443" spans="1:30"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row>
    <row r="444" spans="1:30"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row>
    <row r="445" spans="1:30"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row>
    <row r="446" spans="1:30"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row>
    <row r="447" spans="1:30"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row>
    <row r="448" spans="1:30"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row>
    <row r="449" spans="1:30"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row>
    <row r="450" spans="1:30"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row>
    <row r="451" spans="1:30"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row>
    <row r="452" spans="1:30"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row>
    <row r="453" spans="1:30"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row>
    <row r="454" spans="1:30"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row>
    <row r="455" spans="1:30"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row>
    <row r="456" spans="1:30"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row>
    <row r="457" spans="1:30"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row>
    <row r="458" spans="1:30"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row>
    <row r="459" spans="1:30"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row>
    <row r="460" spans="1:30"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row>
    <row r="461" spans="1:30"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row>
    <row r="462" spans="1:30"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row>
    <row r="463" spans="1:30"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row>
    <row r="464" spans="1:30"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row>
    <row r="465" spans="1:30"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row>
    <row r="466" spans="1:30"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row>
    <row r="467" spans="1:30"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row>
    <row r="468" spans="1:30"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row>
    <row r="469" spans="1:30"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row>
    <row r="470" spans="1:30"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row>
    <row r="471" spans="1:30"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row>
    <row r="472" spans="1:30"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row>
    <row r="473" spans="1:30"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row>
    <row r="474" spans="1:30"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row>
    <row r="475" spans="1:30"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row>
    <row r="476" spans="1:30"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row>
    <row r="477" spans="1:30"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row>
    <row r="478" spans="1:30"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row>
    <row r="479" spans="1:30"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row>
    <row r="480" spans="1:30"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row>
    <row r="481" spans="1:30"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row>
    <row r="482" spans="1:30"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row>
    <row r="483" spans="1:30"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row>
    <row r="484" spans="1:30"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row>
    <row r="485" spans="1:30"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row>
    <row r="486" spans="1:30"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row>
    <row r="487" spans="1:30"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row>
    <row r="488" spans="1:30"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row>
    <row r="489" spans="1:30"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row>
    <row r="490" spans="1:30"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row>
    <row r="491" spans="1:30"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row>
    <row r="492" spans="1:30"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row>
    <row r="493" spans="1:30"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row>
    <row r="494" spans="1:30"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row>
    <row r="495" spans="1:30"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row>
    <row r="496" spans="1:30"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row>
    <row r="497" spans="1:30"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row>
    <row r="498" spans="1:30"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row>
    <row r="499" spans="1:30"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row>
    <row r="500" spans="1:30"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row>
    <row r="501" spans="1:30"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row>
    <row r="502" spans="1:30"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row>
    <row r="503" spans="1:30"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row>
    <row r="504" spans="1:30"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row>
    <row r="505" spans="1:30"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row>
    <row r="506" spans="1:30"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row>
    <row r="507" spans="1:30"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row>
    <row r="508" spans="1:30"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row>
    <row r="509" spans="1:30"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row>
    <row r="510" spans="1:30"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row>
    <row r="511" spans="1:30"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row>
    <row r="512" spans="1:30"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row>
    <row r="513" spans="1:30"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row>
    <row r="514" spans="1:30"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row>
    <row r="515" spans="1:30"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row>
    <row r="516" spans="1:30"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row>
    <row r="517" spans="1:30"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row>
    <row r="518" spans="1:30"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row>
    <row r="519" spans="1:30"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row>
    <row r="520" spans="1:30"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row>
    <row r="521" spans="1:30"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row>
    <row r="522" spans="1:30"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row>
    <row r="523" spans="1:30"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row>
    <row r="524" spans="1:30"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row>
    <row r="525" spans="1:30"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row>
    <row r="526" spans="1:30"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row>
    <row r="527" spans="1:30"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row>
    <row r="528" spans="1:30"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row>
    <row r="529" spans="1:30"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row>
    <row r="530" spans="1:30"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row>
    <row r="531" spans="1:30"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row>
    <row r="532" spans="1:30"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row>
    <row r="533" spans="1:30"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row>
    <row r="534" spans="1:30"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row>
    <row r="535" spans="1:30"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row>
    <row r="536" spans="1:30"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row>
    <row r="537" spans="1:30"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row>
    <row r="538" spans="1:30"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row>
    <row r="539" spans="1:30"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row>
    <row r="540" spans="1:30"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row>
    <row r="541" spans="1:30"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row>
    <row r="542" spans="1:30"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row>
    <row r="543" spans="1:30"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row>
    <row r="544" spans="1:30"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row>
    <row r="545" spans="1:30"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row>
    <row r="546" spans="1:30"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row>
    <row r="547" spans="1:30"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row>
    <row r="548" spans="1:30"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row>
    <row r="549" spans="1:30"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row>
    <row r="550" spans="1:30"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row>
    <row r="551" spans="1:30"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row>
    <row r="552" spans="1:30"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row>
    <row r="553" spans="1:30"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row>
    <row r="554" spans="1:30"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row>
    <row r="555" spans="1:30"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row>
    <row r="556" spans="1:30"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row>
    <row r="557" spans="1:30"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row>
    <row r="558" spans="1:30"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row>
    <row r="559" spans="1:30"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row>
    <row r="560" spans="1:30"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row>
    <row r="561" spans="1:30"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row>
    <row r="562" spans="1:30"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row>
    <row r="563" spans="1:30"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row>
    <row r="564" spans="1:30"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row>
    <row r="565" spans="1:30"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row>
    <row r="566" spans="1:30"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row>
    <row r="567" spans="1:30"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row>
    <row r="568" spans="1:30"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row>
    <row r="569" spans="1:30"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row>
    <row r="570" spans="1:30"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row>
    <row r="571" spans="1:30"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row>
    <row r="572" spans="1:30"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row>
    <row r="573" spans="1:30"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row>
    <row r="574" spans="1:30"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row>
    <row r="575" spans="1:30"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row>
    <row r="576" spans="1:30"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row>
    <row r="577" spans="1:30"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row>
    <row r="578" spans="1:30"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row>
    <row r="579" spans="1:30"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row>
    <row r="580" spans="1:30"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row>
    <row r="581" spans="1:30"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row>
    <row r="582" spans="1:30"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row>
    <row r="583" spans="1:30"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row>
    <row r="584" spans="1:30"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row>
    <row r="585" spans="1:30"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row>
    <row r="586" spans="1:30"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row>
    <row r="587" spans="1:30"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row>
    <row r="588" spans="1:30"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row>
    <row r="589" spans="1:30"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row>
    <row r="590" spans="1:30"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row>
    <row r="591" spans="1:30"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row>
    <row r="592" spans="1:30"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row>
    <row r="593" spans="1:30"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row>
    <row r="594" spans="1:30"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row>
    <row r="595" spans="1:30"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row>
    <row r="596" spans="1:30"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row>
    <row r="597" spans="1:30"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row>
    <row r="598" spans="1:30"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row>
    <row r="599" spans="1:30"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row>
    <row r="600" spans="1:30"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row>
    <row r="601" spans="1:30"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row>
    <row r="602" spans="1:30"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row>
    <row r="603" spans="1:30"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row>
    <row r="604" spans="1:30"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row>
    <row r="605" spans="1:30"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row>
    <row r="606" spans="1:30"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row>
    <row r="607" spans="1:30"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row>
    <row r="608" spans="1:30"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row>
    <row r="609" spans="1:30"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row>
    <row r="610" spans="1:30"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row>
    <row r="611" spans="1:30"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row>
    <row r="612" spans="1:30"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row>
    <row r="613" spans="1:30"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row>
    <row r="614" spans="1:30"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row>
    <row r="615" spans="1:30"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row>
    <row r="616" spans="1:30"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row>
    <row r="617" spans="1:30"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row>
    <row r="618" spans="1:30"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row>
    <row r="619" spans="1:30"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row>
    <row r="620" spans="1:30"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row>
    <row r="621" spans="1:30"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row>
    <row r="622" spans="1:30"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row>
    <row r="623" spans="1:30"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row>
    <row r="624" spans="1:30"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row>
    <row r="625" spans="1:30"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row>
    <row r="626" spans="1:30"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row>
    <row r="627" spans="1:30"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row>
    <row r="628" spans="1:30"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row>
    <row r="629" spans="1:30"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row>
    <row r="630" spans="1:30"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row>
    <row r="631" spans="1:30"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row>
    <row r="632" spans="1:30"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row>
    <row r="633" spans="1:30"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row>
    <row r="634" spans="1:30"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row>
    <row r="635" spans="1:30"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row>
    <row r="636" spans="1:30"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row>
    <row r="637" spans="1:30"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row>
    <row r="638" spans="1:30"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row>
    <row r="639" spans="1:30"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row>
    <row r="640" spans="1:30"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row>
    <row r="641" spans="1:30"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row>
    <row r="642" spans="1:30"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row>
    <row r="643" spans="1:30"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row>
    <row r="644" spans="1:30"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row>
    <row r="645" spans="1:30"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row>
    <row r="646" spans="1:30"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row>
    <row r="647" spans="1:30"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row>
    <row r="648" spans="1:30"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row>
    <row r="649" spans="1:30"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row>
    <row r="650" spans="1:30"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row>
    <row r="651" spans="1:30"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row>
    <row r="652" spans="1:30"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row>
    <row r="653" spans="1:30"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row>
    <row r="654" spans="1:30"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row>
    <row r="655" spans="1:30"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row>
    <row r="656" spans="1:30"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row>
    <row r="657" spans="1:30"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row>
    <row r="658" spans="1:30"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row>
    <row r="659" spans="1:30"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row>
    <row r="660" spans="1:30"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row>
    <row r="661" spans="1:30"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row>
    <row r="662" spans="1:30"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row>
    <row r="663" spans="1:30"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row>
    <row r="664" spans="1:30"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row>
    <row r="665" spans="1:30"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row>
    <row r="666" spans="1:30"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row>
    <row r="667" spans="1:30"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row>
    <row r="668" spans="1:30"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row>
    <row r="669" spans="1:30"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row>
    <row r="670" spans="1:30"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row>
    <row r="671" spans="1:30"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row>
    <row r="672" spans="1:30"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row>
    <row r="673" spans="1:30"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row>
    <row r="674" spans="1:30"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row>
    <row r="675" spans="1:30"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row>
    <row r="676" spans="1:30"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row>
    <row r="677" spans="1:30"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row>
    <row r="678" spans="1:30"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row>
    <row r="679" spans="1:30"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row>
    <row r="680" spans="1:30"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row>
    <row r="681" spans="1:30"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row>
    <row r="682" spans="1:30"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row>
    <row r="683" spans="1:30"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row>
    <row r="684" spans="1:30"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row>
    <row r="685" spans="1:30"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row>
    <row r="686" spans="1:30"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row>
    <row r="687" spans="1:30"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row>
    <row r="688" spans="1:30"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row>
    <row r="689" spans="1:30"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row>
  </sheetData>
  <mergeCells count="6">
    <mergeCell ref="A1:I1"/>
    <mergeCell ref="C4:E4"/>
    <mergeCell ref="F4:H4"/>
    <mergeCell ref="I4:K4"/>
    <mergeCell ref="A4:A5"/>
    <mergeCell ref="B4:B5"/>
  </mergeCells>
  <pageMargins left="0.78740157480314965" right="0.39370078740157483" top="0.78740157480314965" bottom="0.59055118110236227" header="0.31496062992125984" footer="0.31496062992125984"/>
  <pageSetup paperSize="9" scale="49" firstPageNumber="386" fitToHeight="0" orientation="landscape" useFirstPageNumber="1" r:id="rId1"/>
  <headerFooter>
    <oddHeader>&amp;R&amp;P</oddHeader>
  </headerFooter>
  <rowBreaks count="3" manualBreakCount="3">
    <brk id="19" max="10" man="1"/>
    <brk id="31" max="10" man="1"/>
    <brk id="268"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2023-2025</vt:lpstr>
      <vt:lpstr>'2023-2025'!Заголовки_для_печати</vt:lpstr>
      <vt:lpstr>'2023-2025'!Область_печати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Анастасия Мандровитская</cp:lastModifiedBy>
  <cp:lastPrinted>2023-11-23T07:34:10Z</cp:lastPrinted>
  <dcterms:created xsi:type="dcterms:W3CDTF">2021-09-21T06:17:11Z</dcterms:created>
  <dcterms:modified xsi:type="dcterms:W3CDTF">2023-12-06T10:32:43Z</dcterms:modified>
</cp:coreProperties>
</file>